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Moji dokumenti\1   JAVNA NAROČILA - ŽIVILA\JN ŽIVILA - T E K O Č E\VRTEC POD GRADOM\1  USKLAJEVANJE\"/>
    </mc:Choice>
  </mc:AlternateContent>
  <bookViews>
    <workbookView xWindow="0" yWindow="0" windowWidth="28800" windowHeight="11400" firstSheet="23" activeTab="27"/>
  </bookViews>
  <sheets>
    <sheet name="1 MLEKO IN ML. IZDELKI" sheetId="26" r:id="rId1"/>
    <sheet name="2 SK MLEKO IN ML. IZDELKI" sheetId="24" r:id="rId2"/>
    <sheet name="3 EKO MLEKO IN ML. IZDELKI" sheetId="23" r:id="rId3"/>
    <sheet name="4 MESO IN MESNI IZDELKI" sheetId="22" r:id="rId4"/>
    <sheet name="5 SK GOVEJE MESO" sheetId="21" r:id="rId5"/>
    <sheet name="6 EKO GOVEJE MESO IN IZDELKI" sheetId="20" r:id="rId6"/>
    <sheet name="7 PERUTNINSKO MESO IN IZDELKI" sheetId="19" r:id="rId7"/>
    <sheet name="8 SK PERUTNINSKO MESO IN IZDELK" sheetId="18" r:id="rId8"/>
    <sheet name="9 ŽREBIČJE MESO" sheetId="17" r:id="rId9"/>
    <sheet name="10 KUNČJE MESO" sheetId="31" r:id="rId10"/>
    <sheet name="11 RIBE - ZAMRZNJENE" sheetId="16" r:id="rId11"/>
    <sheet name="12 KONZERVIRANE RIBE" sheetId="15" r:id="rId12"/>
    <sheet name="13 SVEŽA ZELENJAVA IN SADJE" sheetId="27" r:id="rId13"/>
    <sheet name="14 SK KROMPIR" sheetId="28" r:id="rId14"/>
    <sheet name="15 SK JABOLKA" sheetId="29" r:id="rId15"/>
    <sheet name="16 EKO SADJE IN ZELENJAVA" sheetId="30" r:id="rId16"/>
    <sheet name="17 SUHO SADJE, OREŠČKI" sheetId="14" r:id="rId17"/>
    <sheet name="18 ZAMRZNJENA ZELENJAVA, SADJE" sheetId="13" r:id="rId18"/>
    <sheet name="19 SOKOVI IN NEKTARJI" sheetId="12" r:id="rId19"/>
    <sheet name="20 ŽITA IN MLEVSKI IZDELKI" sheetId="10" r:id="rId20"/>
    <sheet name="21 EKO MLEVSKI IZDELKI" sheetId="9" r:id="rId21"/>
    <sheet name="22 KRUH IN PEKOVSKO PECIVO" sheetId="8" r:id="rId22"/>
    <sheet name="23 EKO KRUH IN PEK. PECIVO" sheetId="7" r:id="rId23"/>
    <sheet name="24 SLAŠČIČARSKI IZDELKI" sheetId="6" r:id="rId24"/>
    <sheet name="25 ZAMRZNJENI IZDELKI IZ TESTA" sheetId="5" r:id="rId25"/>
    <sheet name="26 JAJCA" sheetId="3" r:id="rId26"/>
    <sheet name="27 EKO JAJCA" sheetId="4" r:id="rId27"/>
    <sheet name="28 SPLOŠNO PRERAMBENO BLAGO" sheetId="2" r:id="rId28"/>
    <sheet name="29 DIETNA ŽIVILA" sheetId="1" r:id="rId29"/>
  </sheets>
  <definedNames>
    <definedName name="_xlnm.Print_Area" localSheetId="0">'1 MLEKO IN ML. IZDELKI'!$A$1:$J$35</definedName>
    <definedName name="_xlnm.Print_Area" localSheetId="9">'10 KUNČJE MESO'!$A$1:$J$18</definedName>
    <definedName name="_xlnm.Print_Area" localSheetId="10">'11 RIBE - ZAMRZNJENE'!$A$1:$J$31</definedName>
    <definedName name="_xlnm.Print_Area" localSheetId="11">'12 KONZERVIRANE RIBE'!$A$1:$J$22</definedName>
    <definedName name="_xlnm.Print_Area" localSheetId="12">'13 SVEŽA ZELENJAVA IN SADJE'!$A$1:$J$98</definedName>
    <definedName name="_xlnm.Print_Area" localSheetId="13">'14 SK KROMPIR'!$A$1:$I$18</definedName>
    <definedName name="_xlnm.Print_Area" localSheetId="14">'15 SK JABOLKA'!$A$1:$I$17</definedName>
    <definedName name="_xlnm.Print_Area" localSheetId="15">'16 EKO SADJE IN ZELENJAVA'!$A$1:$I$42</definedName>
    <definedName name="_xlnm.Print_Area" localSheetId="16">'17 SUHO SADJE, OREŠČKI'!$A$1:$J$36</definedName>
    <definedName name="_xlnm.Print_Area" localSheetId="17">'18 ZAMRZNJENA ZELENJAVA, SADJE'!$A$1:$J$34</definedName>
    <definedName name="_xlnm.Print_Area" localSheetId="18">'19 SOKOVI IN NEKTARJI'!$A$1:$J$33</definedName>
    <definedName name="_xlnm.Print_Area" localSheetId="1">'2 SK MLEKO IN ML. IZDELKI'!$A$1:$I$41</definedName>
    <definedName name="_xlnm.Print_Area" localSheetId="19">'20 ŽITA IN MLEVSKI IZDELKI'!$A$1:$J$70</definedName>
    <definedName name="_xlnm.Print_Area" localSheetId="20">'21 EKO MLEVSKI IZDELKI'!$A$1:$J$33</definedName>
    <definedName name="_xlnm.Print_Area" localSheetId="21">'22 KRUH IN PEKOVSKO PECIVO'!$A$1:$J$59</definedName>
    <definedName name="_xlnm.Print_Area" localSheetId="22">'23 EKO KRUH IN PEK. PECIVO'!$A$1:$I$40</definedName>
    <definedName name="_xlnm.Print_Area" localSheetId="23">'24 SLAŠČIČARSKI IZDELKI'!$A$1:$J$37</definedName>
    <definedName name="_xlnm.Print_Area" localSheetId="24">'25 ZAMRZNJENI IZDELKI IZ TESTA'!$A$1:$J$46</definedName>
    <definedName name="_xlnm.Print_Area" localSheetId="25">'26 JAJCA'!$A$1:$J$19</definedName>
    <definedName name="_xlnm.Print_Area" localSheetId="26">'27 EKO JAJCA'!$A$1:$I$17</definedName>
    <definedName name="_xlnm.Print_Area" localSheetId="27">'28 SPLOŠNO PRERAMBENO BLAGO'!$A$1:$J$136</definedName>
    <definedName name="_xlnm.Print_Area" localSheetId="28">'29 DIETNA ŽIVILA'!$A$1:$J$79</definedName>
    <definedName name="_xlnm.Print_Area" localSheetId="2">'3 EKO MLEKO IN ML. IZDELKI'!$A$1:$I$31</definedName>
    <definedName name="_xlnm.Print_Area" localSheetId="3">'4 MESO IN MESNI IZDELKI'!$A$2:$J$38</definedName>
    <definedName name="_xlnm.Print_Area" localSheetId="4">'5 SK GOVEJE MESO'!$A$1:$I$23</definedName>
    <definedName name="_xlnm.Print_Area" localSheetId="5">'6 EKO GOVEJE MESO IN IZDELKI'!$A$1:$I$23</definedName>
    <definedName name="_xlnm.Print_Area" localSheetId="6">'7 PERUTNINSKO MESO IN IZDELKI'!$A$1:$J$25</definedName>
    <definedName name="_xlnm.Print_Area" localSheetId="7">'8 SK PERUTNINSKO MESO IN IZDELK'!$A$1:$I$28</definedName>
    <definedName name="_xlnm.Print_Area" localSheetId="8">'9 ŽREBIČJE MESO'!$A$1:$J$19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9" i="1" l="1"/>
  <c r="H13" i="1"/>
  <c r="I13" i="1" s="1"/>
  <c r="H14" i="1"/>
  <c r="I14" i="1" s="1"/>
  <c r="H15" i="1"/>
  <c r="I15" i="1" s="1"/>
  <c r="H31" i="1"/>
  <c r="I31" i="1" s="1"/>
  <c r="H32" i="1"/>
  <c r="I32" i="1" s="1"/>
  <c r="H54" i="1"/>
  <c r="I54" i="1" s="1"/>
  <c r="H55" i="1"/>
  <c r="I55" i="1" s="1"/>
  <c r="H56" i="1"/>
  <c r="I56" i="1" s="1"/>
  <c r="H57" i="1"/>
  <c r="I57" i="1" s="1"/>
  <c r="H66" i="1"/>
  <c r="I66" i="1" s="1"/>
  <c r="G8" i="1"/>
  <c r="G9" i="1"/>
  <c r="G10" i="1"/>
  <c r="G11" i="1"/>
  <c r="H11" i="1" s="1"/>
  <c r="I11" i="1" s="1"/>
  <c r="G12" i="1"/>
  <c r="H12" i="1" s="1"/>
  <c r="I12" i="1" s="1"/>
  <c r="G13" i="1"/>
  <c r="G14" i="1"/>
  <c r="G15" i="1"/>
  <c r="G16" i="1"/>
  <c r="G17" i="1"/>
  <c r="G18" i="1"/>
  <c r="G19" i="1"/>
  <c r="H19" i="1" s="1"/>
  <c r="G20" i="1"/>
  <c r="H20" i="1" s="1"/>
  <c r="I20" i="1" s="1"/>
  <c r="G21" i="1"/>
  <c r="H21" i="1" s="1"/>
  <c r="I21" i="1" s="1"/>
  <c r="G22" i="1"/>
  <c r="H22" i="1" s="1"/>
  <c r="I22" i="1" s="1"/>
  <c r="G23" i="1"/>
  <c r="H23" i="1" s="1"/>
  <c r="I23" i="1" s="1"/>
  <c r="G24" i="1"/>
  <c r="G25" i="1"/>
  <c r="H25" i="1" s="1"/>
  <c r="G26" i="1"/>
  <c r="H26" i="1" s="1"/>
  <c r="G27" i="1"/>
  <c r="G28" i="1"/>
  <c r="H28" i="1" s="1"/>
  <c r="G29" i="1"/>
  <c r="H29" i="1" s="1"/>
  <c r="I29" i="1" s="1"/>
  <c r="G30" i="1"/>
  <c r="G31" i="1"/>
  <c r="G32" i="1"/>
  <c r="G33" i="1"/>
  <c r="G34" i="1"/>
  <c r="H34" i="1" s="1"/>
  <c r="I34" i="1" s="1"/>
  <c r="G35" i="1"/>
  <c r="H35" i="1" s="1"/>
  <c r="I35" i="1" s="1"/>
  <c r="G36" i="1"/>
  <c r="G37" i="1"/>
  <c r="H37" i="1" s="1"/>
  <c r="G38" i="1"/>
  <c r="G39" i="1"/>
  <c r="H39" i="1" s="1"/>
  <c r="I39" i="1" s="1"/>
  <c r="G40" i="1"/>
  <c r="G41" i="1"/>
  <c r="G42" i="1"/>
  <c r="G43" i="1"/>
  <c r="H43" i="1" s="1"/>
  <c r="G44" i="1"/>
  <c r="H44" i="1" s="1"/>
  <c r="I44" i="1" s="1"/>
  <c r="G45" i="1"/>
  <c r="G46" i="1"/>
  <c r="H46" i="1" s="1"/>
  <c r="I46" i="1" s="1"/>
  <c r="G47" i="1"/>
  <c r="G48" i="1"/>
  <c r="H48" i="1" s="1"/>
  <c r="I48" i="1" s="1"/>
  <c r="G49" i="1"/>
  <c r="G50" i="1"/>
  <c r="H50" i="1" s="1"/>
  <c r="G51" i="1"/>
  <c r="G52" i="1"/>
  <c r="H52" i="1" s="1"/>
  <c r="I52" i="1" s="1"/>
  <c r="G53" i="1"/>
  <c r="H53" i="1" s="1"/>
  <c r="I53" i="1" s="1"/>
  <c r="G54" i="1"/>
  <c r="G55" i="1"/>
  <c r="G56" i="1"/>
  <c r="G57" i="1"/>
  <c r="G58" i="1"/>
  <c r="H58" i="1" s="1"/>
  <c r="I58" i="1" s="1"/>
  <c r="G59" i="1"/>
  <c r="G60" i="1"/>
  <c r="H60" i="1" s="1"/>
  <c r="G61" i="1"/>
  <c r="H61" i="1" s="1"/>
  <c r="G62" i="1"/>
  <c r="H62" i="1" s="1"/>
  <c r="I62" i="1" s="1"/>
  <c r="G63" i="1"/>
  <c r="H63" i="1" s="1"/>
  <c r="I63" i="1" s="1"/>
  <c r="G64" i="1"/>
  <c r="H64" i="1" s="1"/>
  <c r="I64" i="1" s="1"/>
  <c r="G65" i="1"/>
  <c r="H65" i="1" s="1"/>
  <c r="I65" i="1" s="1"/>
  <c r="G66" i="1"/>
  <c r="G67" i="1"/>
  <c r="H67" i="1" s="1"/>
  <c r="I67" i="1" s="1"/>
  <c r="G68" i="1"/>
  <c r="H68" i="1" s="1"/>
  <c r="I68" i="1" s="1"/>
  <c r="G7" i="1"/>
  <c r="J126" i="2"/>
  <c r="H114" i="2"/>
  <c r="H115" i="2"/>
  <c r="H84" i="2"/>
  <c r="H72" i="2"/>
  <c r="H54" i="2"/>
  <c r="H44" i="2"/>
  <c r="I44" i="2" s="1"/>
  <c r="H45" i="2"/>
  <c r="I45" i="2" s="1"/>
  <c r="H30" i="2"/>
  <c r="I30" i="2" s="1"/>
  <c r="H18" i="2"/>
  <c r="I18" i="2" s="1"/>
  <c r="H19" i="2"/>
  <c r="I19" i="2" s="1"/>
  <c r="G8" i="2"/>
  <c r="H8" i="2" s="1"/>
  <c r="G9" i="2"/>
  <c r="H9" i="2" s="1"/>
  <c r="G10" i="2"/>
  <c r="H10" i="2" s="1"/>
  <c r="I10" i="2" s="1"/>
  <c r="G11" i="2"/>
  <c r="G12" i="2"/>
  <c r="G13" i="2"/>
  <c r="H13" i="2" s="1"/>
  <c r="G14" i="2"/>
  <c r="H14" i="2" s="1"/>
  <c r="G15" i="2"/>
  <c r="H15" i="2" s="1"/>
  <c r="G16" i="2"/>
  <c r="H16" i="2" s="1"/>
  <c r="I16" i="2" s="1"/>
  <c r="G17" i="2"/>
  <c r="H17" i="2" s="1"/>
  <c r="G18" i="2"/>
  <c r="G19" i="2"/>
  <c r="G20" i="2"/>
  <c r="G21" i="2"/>
  <c r="H21" i="2" s="1"/>
  <c r="I21" i="2" s="1"/>
  <c r="G22" i="2"/>
  <c r="H22" i="2" s="1"/>
  <c r="G23" i="2"/>
  <c r="G24" i="2"/>
  <c r="H24" i="2" s="1"/>
  <c r="I24" i="2" s="1"/>
  <c r="G25" i="2"/>
  <c r="G26" i="2"/>
  <c r="H26" i="2" s="1"/>
  <c r="G27" i="2"/>
  <c r="H27" i="2" s="1"/>
  <c r="G28" i="2"/>
  <c r="H28" i="2" s="1"/>
  <c r="G29" i="2"/>
  <c r="G30" i="2"/>
  <c r="G31" i="2"/>
  <c r="G32" i="2"/>
  <c r="G33" i="2"/>
  <c r="G34" i="2"/>
  <c r="H34" i="2" s="1"/>
  <c r="G35" i="2"/>
  <c r="G36" i="2"/>
  <c r="H36" i="2" s="1"/>
  <c r="I36" i="2" s="1"/>
  <c r="G37" i="2"/>
  <c r="H37" i="2" s="1"/>
  <c r="I37" i="2" s="1"/>
  <c r="G38" i="2"/>
  <c r="H38" i="2" s="1"/>
  <c r="I38" i="2" s="1"/>
  <c r="G39" i="2"/>
  <c r="G40" i="2"/>
  <c r="H40" i="2" s="1"/>
  <c r="G41" i="2"/>
  <c r="H41" i="2" s="1"/>
  <c r="I41" i="2" s="1"/>
  <c r="G42" i="2"/>
  <c r="H42" i="2" s="1"/>
  <c r="G43" i="2"/>
  <c r="H43" i="2" s="1"/>
  <c r="G44" i="2"/>
  <c r="G45" i="2"/>
  <c r="G46" i="2"/>
  <c r="H46" i="2" s="1"/>
  <c r="G47" i="2"/>
  <c r="G48" i="2"/>
  <c r="H48" i="2" s="1"/>
  <c r="I48" i="2" s="1"/>
  <c r="G49" i="2"/>
  <c r="G50" i="2"/>
  <c r="H50" i="2" s="1"/>
  <c r="G51" i="2"/>
  <c r="H51" i="2" s="1"/>
  <c r="I51" i="2" s="1"/>
  <c r="G52" i="2"/>
  <c r="G53" i="2"/>
  <c r="H53" i="2" s="1"/>
  <c r="G54" i="2"/>
  <c r="G55" i="2"/>
  <c r="G56" i="2"/>
  <c r="H56" i="2" s="1"/>
  <c r="I56" i="2" s="1"/>
  <c r="G57" i="2"/>
  <c r="H57" i="2" s="1"/>
  <c r="I57" i="2" s="1"/>
  <c r="G58" i="2"/>
  <c r="H58" i="2" s="1"/>
  <c r="I58" i="2" s="1"/>
  <c r="G59" i="2"/>
  <c r="H59" i="2" s="1"/>
  <c r="I59" i="2" s="1"/>
  <c r="G60" i="2"/>
  <c r="G61" i="2"/>
  <c r="H61" i="2" s="1"/>
  <c r="G62" i="2"/>
  <c r="G63" i="2"/>
  <c r="H63" i="2" s="1"/>
  <c r="G64" i="2"/>
  <c r="H64" i="2" s="1"/>
  <c r="G65" i="2"/>
  <c r="H65" i="2" s="1"/>
  <c r="G66" i="2"/>
  <c r="G67" i="2"/>
  <c r="H67" i="2" s="1"/>
  <c r="I67" i="2" s="1"/>
  <c r="G68" i="2"/>
  <c r="H68" i="2" s="1"/>
  <c r="I68" i="2" s="1"/>
  <c r="G69" i="2"/>
  <c r="H69" i="2" s="1"/>
  <c r="I69" i="2" s="1"/>
  <c r="G70" i="2"/>
  <c r="H70" i="2" s="1"/>
  <c r="I70" i="2" s="1"/>
  <c r="G71" i="2"/>
  <c r="G72" i="2"/>
  <c r="I72" i="2" s="1"/>
  <c r="G73" i="2"/>
  <c r="G74" i="2"/>
  <c r="H74" i="2" s="1"/>
  <c r="G75" i="2"/>
  <c r="H75" i="2" s="1"/>
  <c r="G76" i="2"/>
  <c r="H76" i="2" s="1"/>
  <c r="G77" i="2"/>
  <c r="H77" i="2" s="1"/>
  <c r="G78" i="2"/>
  <c r="G79" i="2"/>
  <c r="H79" i="2" s="1"/>
  <c r="G80" i="2"/>
  <c r="G81" i="2"/>
  <c r="G82" i="2"/>
  <c r="H82" i="2" s="1"/>
  <c r="G83" i="2"/>
  <c r="H83" i="2" s="1"/>
  <c r="G84" i="2"/>
  <c r="G85" i="2"/>
  <c r="H85" i="2" s="1"/>
  <c r="G86" i="2"/>
  <c r="G87" i="2"/>
  <c r="G88" i="2"/>
  <c r="H88" i="2" s="1"/>
  <c r="G89" i="2"/>
  <c r="H89" i="2" s="1"/>
  <c r="I89" i="2" s="1"/>
  <c r="G90" i="2"/>
  <c r="G91" i="2"/>
  <c r="G92" i="2"/>
  <c r="G93" i="2"/>
  <c r="G94" i="2"/>
  <c r="G95" i="2"/>
  <c r="H95" i="2" s="1"/>
  <c r="G96" i="2"/>
  <c r="H96" i="2" s="1"/>
  <c r="I96" i="2" s="1"/>
  <c r="G97" i="2"/>
  <c r="G98" i="2"/>
  <c r="G99" i="2"/>
  <c r="G100" i="2"/>
  <c r="G101" i="2"/>
  <c r="H101" i="2" s="1"/>
  <c r="G102" i="2"/>
  <c r="H102" i="2" s="1"/>
  <c r="I102" i="2" s="1"/>
  <c r="G103" i="2"/>
  <c r="G104" i="2"/>
  <c r="G105" i="2"/>
  <c r="H105" i="2" s="1"/>
  <c r="G106" i="2"/>
  <c r="G107" i="2"/>
  <c r="H107" i="2" s="1"/>
  <c r="G108" i="2"/>
  <c r="H108" i="2" s="1"/>
  <c r="G109" i="2"/>
  <c r="G110" i="2"/>
  <c r="G111" i="2"/>
  <c r="H111" i="2" s="1"/>
  <c r="G112" i="2"/>
  <c r="G113" i="2"/>
  <c r="H113" i="2" s="1"/>
  <c r="G114" i="2"/>
  <c r="G115" i="2"/>
  <c r="G116" i="2"/>
  <c r="G117" i="2"/>
  <c r="G118" i="2"/>
  <c r="H118" i="2" s="1"/>
  <c r="G119" i="2"/>
  <c r="H119" i="2" s="1"/>
  <c r="G120" i="2"/>
  <c r="G121" i="2"/>
  <c r="G122" i="2"/>
  <c r="G123" i="2"/>
  <c r="G124" i="2"/>
  <c r="G125" i="2"/>
  <c r="G7" i="2"/>
  <c r="I26" i="1" l="1"/>
  <c r="H27" i="1"/>
  <c r="I27" i="1" s="1"/>
  <c r="I61" i="1"/>
  <c r="I60" i="1"/>
  <c r="H59" i="1"/>
  <c r="I59" i="1" s="1"/>
  <c r="H51" i="1"/>
  <c r="I51" i="1" s="1"/>
  <c r="I50" i="1"/>
  <c r="I49" i="1"/>
  <c r="H49" i="1"/>
  <c r="H47" i="1"/>
  <c r="I47" i="1" s="1"/>
  <c r="H45" i="1"/>
  <c r="I45" i="1" s="1"/>
  <c r="I43" i="1"/>
  <c r="H42" i="1"/>
  <c r="I42" i="1" s="1"/>
  <c r="H41" i="1"/>
  <c r="I41" i="1" s="1"/>
  <c r="H40" i="1"/>
  <c r="I40" i="1" s="1"/>
  <c r="H38" i="1"/>
  <c r="I38" i="1" s="1"/>
  <c r="I37" i="1"/>
  <c r="H36" i="1"/>
  <c r="I36" i="1" s="1"/>
  <c r="H33" i="1"/>
  <c r="I33" i="1" s="1"/>
  <c r="H30" i="1"/>
  <c r="I30" i="1" s="1"/>
  <c r="I28" i="1"/>
  <c r="I25" i="1"/>
  <c r="I24" i="1"/>
  <c r="H24" i="1"/>
  <c r="I19" i="1"/>
  <c r="H18" i="1"/>
  <c r="I18" i="1" s="1"/>
  <c r="H17" i="1"/>
  <c r="I17" i="1" s="1"/>
  <c r="H16" i="1"/>
  <c r="I16" i="1" s="1"/>
  <c r="I10" i="1"/>
  <c r="H10" i="1"/>
  <c r="H9" i="1"/>
  <c r="I9" i="1" s="1"/>
  <c r="H8" i="1"/>
  <c r="I8" i="1" s="1"/>
  <c r="G69" i="1"/>
  <c r="I116" i="2"/>
  <c r="I62" i="2"/>
  <c r="I115" i="2"/>
  <c r="I73" i="2"/>
  <c r="H52" i="2"/>
  <c r="I52" i="2" s="1"/>
  <c r="H106" i="2"/>
  <c r="I106" i="2" s="1"/>
  <c r="I114" i="2"/>
  <c r="I84" i="2"/>
  <c r="I54" i="2"/>
  <c r="H62" i="2"/>
  <c r="H73" i="2"/>
  <c r="H116" i="2"/>
  <c r="I35" i="2"/>
  <c r="I112" i="2"/>
  <c r="I107" i="2"/>
  <c r="I83" i="2"/>
  <c r="I118" i="2"/>
  <c r="I40" i="2"/>
  <c r="I22" i="2"/>
  <c r="I63" i="2"/>
  <c r="H35" i="2"/>
  <c r="H112" i="2"/>
  <c r="H125" i="2"/>
  <c r="I125" i="2" s="1"/>
  <c r="H124" i="2"/>
  <c r="I124" i="2" s="1"/>
  <c r="H123" i="2"/>
  <c r="I123" i="2" s="1"/>
  <c r="H122" i="2"/>
  <c r="I122" i="2" s="1"/>
  <c r="H121" i="2"/>
  <c r="I121" i="2" s="1"/>
  <c r="H120" i="2"/>
  <c r="I120" i="2" s="1"/>
  <c r="I119" i="2"/>
  <c r="H117" i="2"/>
  <c r="I117" i="2" s="1"/>
  <c r="I113" i="2"/>
  <c r="I111" i="2"/>
  <c r="H110" i="2"/>
  <c r="I110" i="2" s="1"/>
  <c r="H109" i="2"/>
  <c r="I109" i="2" s="1"/>
  <c r="I108" i="2"/>
  <c r="I105" i="2"/>
  <c r="H104" i="2"/>
  <c r="I104" i="2" s="1"/>
  <c r="H103" i="2"/>
  <c r="I103" i="2" s="1"/>
  <c r="I101" i="2"/>
  <c r="H100" i="2"/>
  <c r="I100" i="2" s="1"/>
  <c r="I99" i="2"/>
  <c r="H99" i="2"/>
  <c r="I98" i="2"/>
  <c r="H98" i="2"/>
  <c r="H97" i="2"/>
  <c r="I97" i="2" s="1"/>
  <c r="I95" i="2"/>
  <c r="H94" i="2"/>
  <c r="I94" i="2" s="1"/>
  <c r="H93" i="2"/>
  <c r="I93" i="2" s="1"/>
  <c r="I90" i="2"/>
  <c r="H90" i="2"/>
  <c r="I88" i="2"/>
  <c r="I87" i="2"/>
  <c r="H87" i="2"/>
  <c r="I85" i="2"/>
  <c r="I82" i="2"/>
  <c r="H80" i="2"/>
  <c r="I80" i="2" s="1"/>
  <c r="I79" i="2"/>
  <c r="H78" i="2"/>
  <c r="I78" i="2" s="1"/>
  <c r="I77" i="2"/>
  <c r="I76" i="2"/>
  <c r="I75" i="2"/>
  <c r="I74" i="2"/>
  <c r="H71" i="2"/>
  <c r="I71" i="2" s="1"/>
  <c r="H66" i="2"/>
  <c r="I66" i="2" s="1"/>
  <c r="I65" i="2"/>
  <c r="I64" i="2"/>
  <c r="I61" i="2"/>
  <c r="H60" i="2"/>
  <c r="I60" i="2" s="1"/>
  <c r="I55" i="2"/>
  <c r="H55" i="2"/>
  <c r="I53" i="2"/>
  <c r="I50" i="2"/>
  <c r="H49" i="2"/>
  <c r="I49" i="2" s="1"/>
  <c r="H47" i="2"/>
  <c r="I47" i="2" s="1"/>
  <c r="I46" i="2"/>
  <c r="I43" i="2"/>
  <c r="I42" i="2"/>
  <c r="H39" i="2"/>
  <c r="I39" i="2" s="1"/>
  <c r="I34" i="2"/>
  <c r="H33" i="2"/>
  <c r="I33" i="2" s="1"/>
  <c r="H32" i="2"/>
  <c r="I32" i="2" s="1"/>
  <c r="H31" i="2"/>
  <c r="I31" i="2" s="1"/>
  <c r="H29" i="2"/>
  <c r="I29" i="2" s="1"/>
  <c r="I28" i="2"/>
  <c r="I27" i="2"/>
  <c r="I26" i="2"/>
  <c r="H25" i="2"/>
  <c r="I25" i="2" s="1"/>
  <c r="H23" i="2"/>
  <c r="I23" i="2" s="1"/>
  <c r="H20" i="2"/>
  <c r="I20" i="2" s="1"/>
  <c r="I17" i="2"/>
  <c r="I11" i="2"/>
  <c r="H12" i="2"/>
  <c r="I12" i="2" s="1"/>
  <c r="I9" i="2"/>
  <c r="H11" i="2"/>
  <c r="I14" i="2"/>
  <c r="I8" i="2"/>
  <c r="I15" i="2"/>
  <c r="G126" i="2"/>
  <c r="I13" i="2"/>
  <c r="G7" i="4"/>
  <c r="G8" i="4" s="1"/>
  <c r="G7" i="3"/>
  <c r="G8" i="3" s="1"/>
  <c r="J36" i="5"/>
  <c r="I12" i="5"/>
  <c r="H9" i="5"/>
  <c r="H12" i="5"/>
  <c r="H21" i="5"/>
  <c r="H24" i="5"/>
  <c r="H31" i="5"/>
  <c r="G8" i="5"/>
  <c r="G9" i="5"/>
  <c r="I9" i="5" s="1"/>
  <c r="G10" i="5"/>
  <c r="G11" i="5"/>
  <c r="H11" i="5" s="1"/>
  <c r="G12" i="5"/>
  <c r="G13" i="5"/>
  <c r="H13" i="5" s="1"/>
  <c r="G14" i="5"/>
  <c r="H14" i="5" s="1"/>
  <c r="G15" i="5"/>
  <c r="H15" i="5" s="1"/>
  <c r="I15" i="5" s="1"/>
  <c r="G16" i="5"/>
  <c r="G17" i="5"/>
  <c r="G18" i="5"/>
  <c r="H18" i="5" s="1"/>
  <c r="G19" i="5"/>
  <c r="H19" i="5" s="1"/>
  <c r="G20" i="5"/>
  <c r="H20" i="5" s="1"/>
  <c r="G21" i="5"/>
  <c r="G22" i="5"/>
  <c r="G23" i="5"/>
  <c r="G24" i="5"/>
  <c r="G25" i="5"/>
  <c r="H25" i="5" s="1"/>
  <c r="G26" i="5"/>
  <c r="H26" i="5" s="1"/>
  <c r="G27" i="5"/>
  <c r="H27" i="5" s="1"/>
  <c r="G28" i="5"/>
  <c r="H28" i="5" s="1"/>
  <c r="G29" i="5"/>
  <c r="H29" i="5" s="1"/>
  <c r="G30" i="5"/>
  <c r="G31" i="5"/>
  <c r="G32" i="5"/>
  <c r="G33" i="5"/>
  <c r="H33" i="5" s="1"/>
  <c r="G34" i="5"/>
  <c r="G35" i="5"/>
  <c r="G7" i="5"/>
  <c r="J27" i="6"/>
  <c r="H12" i="6"/>
  <c r="I12" i="6" s="1"/>
  <c r="G8" i="6"/>
  <c r="G9" i="6"/>
  <c r="G10" i="6"/>
  <c r="H10" i="6" s="1"/>
  <c r="G11" i="6"/>
  <c r="H11" i="6" s="1"/>
  <c r="I11" i="6" s="1"/>
  <c r="G12" i="6"/>
  <c r="G13" i="6"/>
  <c r="G14" i="6"/>
  <c r="H14" i="6" s="1"/>
  <c r="I14" i="6" s="1"/>
  <c r="G15" i="6"/>
  <c r="G16" i="6"/>
  <c r="H16" i="6" s="1"/>
  <c r="I16" i="6" s="1"/>
  <c r="G17" i="6"/>
  <c r="G18" i="6"/>
  <c r="H18" i="6" s="1"/>
  <c r="G19" i="6"/>
  <c r="H19" i="6" s="1"/>
  <c r="I19" i="6" s="1"/>
  <c r="G20" i="6"/>
  <c r="H20" i="6" s="1"/>
  <c r="I20" i="6" s="1"/>
  <c r="G21" i="6"/>
  <c r="G22" i="6"/>
  <c r="H22" i="6" s="1"/>
  <c r="I22" i="6" s="1"/>
  <c r="G23" i="6"/>
  <c r="H23" i="6" s="1"/>
  <c r="I23" i="6" s="1"/>
  <c r="G24" i="6"/>
  <c r="H24" i="6" s="1"/>
  <c r="G25" i="6"/>
  <c r="H25" i="6" s="1"/>
  <c r="I25" i="6" s="1"/>
  <c r="G26" i="6"/>
  <c r="G7" i="6"/>
  <c r="H9" i="7"/>
  <c r="I9" i="7" s="1"/>
  <c r="H11" i="7"/>
  <c r="I11" i="7" s="1"/>
  <c r="H25" i="7"/>
  <c r="H26" i="7"/>
  <c r="H27" i="7"/>
  <c r="H29" i="7"/>
  <c r="H30" i="7"/>
  <c r="G8" i="7"/>
  <c r="G9" i="7"/>
  <c r="G10" i="7"/>
  <c r="H10" i="7" s="1"/>
  <c r="I10" i="7" s="1"/>
  <c r="G11" i="7"/>
  <c r="G12" i="7"/>
  <c r="H12" i="7" s="1"/>
  <c r="I12" i="7" s="1"/>
  <c r="G13" i="7"/>
  <c r="H13" i="7" s="1"/>
  <c r="I13" i="7" s="1"/>
  <c r="G14" i="7"/>
  <c r="G15" i="7"/>
  <c r="H15" i="7" s="1"/>
  <c r="I15" i="7" s="1"/>
  <c r="G16" i="7"/>
  <c r="G17" i="7"/>
  <c r="H17" i="7" s="1"/>
  <c r="G18" i="7"/>
  <c r="H18" i="7" s="1"/>
  <c r="I18" i="7" s="1"/>
  <c r="G19" i="7"/>
  <c r="G20" i="7"/>
  <c r="G21" i="7"/>
  <c r="G22" i="7"/>
  <c r="H22" i="7" s="1"/>
  <c r="I22" i="7" s="1"/>
  <c r="G23" i="7"/>
  <c r="H23" i="7" s="1"/>
  <c r="G24" i="7"/>
  <c r="H24" i="7" s="1"/>
  <c r="G25" i="7"/>
  <c r="G26" i="7"/>
  <c r="G27" i="7"/>
  <c r="G28" i="7"/>
  <c r="G29" i="7"/>
  <c r="G30" i="7"/>
  <c r="G7" i="7"/>
  <c r="J44" i="8"/>
  <c r="G8" i="8"/>
  <c r="G9" i="8"/>
  <c r="H9" i="8" s="1"/>
  <c r="I9" i="8" s="1"/>
  <c r="G10" i="8"/>
  <c r="H10" i="8" s="1"/>
  <c r="I10" i="8" s="1"/>
  <c r="G11" i="8"/>
  <c r="H11" i="8" s="1"/>
  <c r="I11" i="8" s="1"/>
  <c r="G12" i="8"/>
  <c r="G13" i="8"/>
  <c r="H13" i="8" s="1"/>
  <c r="G14" i="8"/>
  <c r="G15" i="8"/>
  <c r="H15" i="8" s="1"/>
  <c r="I15" i="8" s="1"/>
  <c r="G16" i="8"/>
  <c r="H16" i="8" s="1"/>
  <c r="I16" i="8" s="1"/>
  <c r="G17" i="8"/>
  <c r="H17" i="8" s="1"/>
  <c r="I17" i="8" s="1"/>
  <c r="G18" i="8"/>
  <c r="H18" i="8" s="1"/>
  <c r="G19" i="8"/>
  <c r="H19" i="8" s="1"/>
  <c r="G20" i="8"/>
  <c r="G21" i="8"/>
  <c r="H21" i="8" s="1"/>
  <c r="I21" i="8" s="1"/>
  <c r="G22" i="8"/>
  <c r="H22" i="8" s="1"/>
  <c r="I22" i="8" s="1"/>
  <c r="G23" i="8"/>
  <c r="H23" i="8" s="1"/>
  <c r="I23" i="8" s="1"/>
  <c r="G24" i="8"/>
  <c r="G25" i="8"/>
  <c r="G26" i="8"/>
  <c r="G27" i="8"/>
  <c r="H27" i="8" s="1"/>
  <c r="I27" i="8" s="1"/>
  <c r="G28" i="8"/>
  <c r="H28" i="8" s="1"/>
  <c r="I28" i="8" s="1"/>
  <c r="G29" i="8"/>
  <c r="H29" i="8" s="1"/>
  <c r="I29" i="8" s="1"/>
  <c r="G30" i="8"/>
  <c r="H30" i="8" s="1"/>
  <c r="I30" i="8" s="1"/>
  <c r="G31" i="8"/>
  <c r="G32" i="8"/>
  <c r="H32" i="8" s="1"/>
  <c r="G33" i="8"/>
  <c r="H33" i="8" s="1"/>
  <c r="I33" i="8" s="1"/>
  <c r="G34" i="8"/>
  <c r="H34" i="8" s="1"/>
  <c r="I34" i="8" s="1"/>
  <c r="G35" i="8"/>
  <c r="H35" i="8" s="1"/>
  <c r="I35" i="8" s="1"/>
  <c r="G36" i="8"/>
  <c r="H36" i="8" s="1"/>
  <c r="I36" i="8" s="1"/>
  <c r="G37" i="8"/>
  <c r="G38" i="8"/>
  <c r="G39" i="8"/>
  <c r="H39" i="8" s="1"/>
  <c r="I39" i="8" s="1"/>
  <c r="G40" i="8"/>
  <c r="G41" i="8"/>
  <c r="H41" i="8" s="1"/>
  <c r="I41" i="8" s="1"/>
  <c r="G42" i="8"/>
  <c r="H42" i="8" s="1"/>
  <c r="G43" i="8"/>
  <c r="G7" i="8"/>
  <c r="H12" i="9"/>
  <c r="H18" i="9"/>
  <c r="H23" i="9"/>
  <c r="G8" i="9"/>
  <c r="G9" i="9"/>
  <c r="G10" i="9"/>
  <c r="H10" i="9" s="1"/>
  <c r="G11" i="9"/>
  <c r="H11" i="9" s="1"/>
  <c r="G12" i="9"/>
  <c r="G13" i="9"/>
  <c r="H13" i="9" s="1"/>
  <c r="G14" i="9"/>
  <c r="H14" i="9" s="1"/>
  <c r="I14" i="9" s="1"/>
  <c r="G15" i="9"/>
  <c r="H15" i="9" s="1"/>
  <c r="I15" i="9" s="1"/>
  <c r="G16" i="9"/>
  <c r="G17" i="9"/>
  <c r="G18" i="9"/>
  <c r="I18" i="9" s="1"/>
  <c r="G19" i="9"/>
  <c r="G20" i="9"/>
  <c r="H20" i="9" s="1"/>
  <c r="I20" i="9" s="1"/>
  <c r="G21" i="9"/>
  <c r="H21" i="9" s="1"/>
  <c r="G22" i="9"/>
  <c r="H22" i="9" s="1"/>
  <c r="I22" i="9" s="1"/>
  <c r="G23" i="9"/>
  <c r="G7" i="9"/>
  <c r="J60" i="10"/>
  <c r="H20" i="10"/>
  <c r="H26" i="10"/>
  <c r="H27" i="10"/>
  <c r="I27" i="10" s="1"/>
  <c r="H35" i="10"/>
  <c r="H44" i="10"/>
  <c r="H54" i="10"/>
  <c r="I54" i="10" s="1"/>
  <c r="G8" i="10"/>
  <c r="H8" i="10" s="1"/>
  <c r="I8" i="10" s="1"/>
  <c r="G9" i="10"/>
  <c r="H9" i="10" s="1"/>
  <c r="G10" i="10"/>
  <c r="H10" i="10" s="1"/>
  <c r="I10" i="10" s="1"/>
  <c r="G11" i="10"/>
  <c r="H11" i="10" s="1"/>
  <c r="G12" i="10"/>
  <c r="G13" i="10"/>
  <c r="H13" i="10" s="1"/>
  <c r="I13" i="10" s="1"/>
  <c r="G14" i="10"/>
  <c r="G15" i="10"/>
  <c r="H15" i="10" s="1"/>
  <c r="G16" i="10"/>
  <c r="H16" i="10" s="1"/>
  <c r="G17" i="10"/>
  <c r="H17" i="10" s="1"/>
  <c r="G18" i="10"/>
  <c r="H18" i="10" s="1"/>
  <c r="G19" i="10"/>
  <c r="G20" i="10"/>
  <c r="G21" i="10"/>
  <c r="H21" i="10" s="1"/>
  <c r="G22" i="10"/>
  <c r="G23" i="10"/>
  <c r="G24" i="10"/>
  <c r="G25" i="10"/>
  <c r="H25" i="10" s="1"/>
  <c r="G26" i="10"/>
  <c r="G27" i="10"/>
  <c r="G28" i="10"/>
  <c r="G29" i="10"/>
  <c r="H29" i="10" s="1"/>
  <c r="G30" i="10"/>
  <c r="G31" i="10"/>
  <c r="G32" i="10"/>
  <c r="G33" i="10"/>
  <c r="G34" i="10"/>
  <c r="H34" i="10" s="1"/>
  <c r="G35" i="10"/>
  <c r="G36" i="10"/>
  <c r="H36" i="10" s="1"/>
  <c r="G37" i="10"/>
  <c r="G38" i="10"/>
  <c r="G39" i="10"/>
  <c r="H39" i="10" s="1"/>
  <c r="G40" i="10"/>
  <c r="G41" i="10"/>
  <c r="H41" i="10" s="1"/>
  <c r="G42" i="10"/>
  <c r="H42" i="10" s="1"/>
  <c r="G43" i="10"/>
  <c r="H43" i="10" s="1"/>
  <c r="G44" i="10"/>
  <c r="G45" i="10"/>
  <c r="H45" i="10" s="1"/>
  <c r="G46" i="10"/>
  <c r="G47" i="10"/>
  <c r="G48" i="10"/>
  <c r="G49" i="10"/>
  <c r="G50" i="10"/>
  <c r="H50" i="10" s="1"/>
  <c r="G51" i="10"/>
  <c r="H51" i="10" s="1"/>
  <c r="G52" i="10"/>
  <c r="G53" i="10"/>
  <c r="H53" i="10" s="1"/>
  <c r="G54" i="10"/>
  <c r="G55" i="10"/>
  <c r="G56" i="10"/>
  <c r="G57" i="10"/>
  <c r="G58" i="10"/>
  <c r="H58" i="10" s="1"/>
  <c r="G59" i="10"/>
  <c r="H59" i="10" s="1"/>
  <c r="G7" i="10"/>
  <c r="J23" i="12"/>
  <c r="H10" i="12"/>
  <c r="I10" i="12" s="1"/>
  <c r="H15" i="12"/>
  <c r="I15" i="12" s="1"/>
  <c r="G8" i="12"/>
  <c r="H8" i="12" s="1"/>
  <c r="G9" i="12"/>
  <c r="H9" i="12" s="1"/>
  <c r="I9" i="12" s="1"/>
  <c r="G10" i="12"/>
  <c r="G11" i="12"/>
  <c r="H11" i="12" s="1"/>
  <c r="I11" i="12" s="1"/>
  <c r="G12" i="12"/>
  <c r="H12" i="12" s="1"/>
  <c r="I12" i="12" s="1"/>
  <c r="G13" i="12"/>
  <c r="H13" i="12" s="1"/>
  <c r="I13" i="12" s="1"/>
  <c r="G14" i="12"/>
  <c r="H14" i="12" s="1"/>
  <c r="I14" i="12" s="1"/>
  <c r="G15" i="12"/>
  <c r="G16" i="12"/>
  <c r="G17" i="12"/>
  <c r="H17" i="12" s="1"/>
  <c r="G18" i="12"/>
  <c r="G19" i="12"/>
  <c r="H19" i="12" s="1"/>
  <c r="G20" i="12"/>
  <c r="H20" i="12" s="1"/>
  <c r="I20" i="12" s="1"/>
  <c r="G21" i="12"/>
  <c r="H21" i="12" s="1"/>
  <c r="I21" i="12" s="1"/>
  <c r="G22" i="12"/>
  <c r="G7" i="12"/>
  <c r="J24" i="13"/>
  <c r="I9" i="13"/>
  <c r="I11" i="13"/>
  <c r="H9" i="13"/>
  <c r="H10" i="13"/>
  <c r="I10" i="13" s="1"/>
  <c r="H11" i="13"/>
  <c r="H12" i="13"/>
  <c r="H13" i="13"/>
  <c r="H15" i="13"/>
  <c r="H16" i="13"/>
  <c r="G8" i="13"/>
  <c r="H8" i="13" s="1"/>
  <c r="G9" i="13"/>
  <c r="G10" i="13"/>
  <c r="G11" i="13"/>
  <c r="G12" i="13"/>
  <c r="G13" i="13"/>
  <c r="G14" i="13"/>
  <c r="G15" i="13"/>
  <c r="G16" i="13"/>
  <c r="G17" i="13"/>
  <c r="H17" i="13" s="1"/>
  <c r="G18" i="13"/>
  <c r="H18" i="13" s="1"/>
  <c r="G19" i="13"/>
  <c r="G20" i="13"/>
  <c r="G21" i="13"/>
  <c r="H21" i="13" s="1"/>
  <c r="G22" i="13"/>
  <c r="G23" i="13"/>
  <c r="G7" i="13"/>
  <c r="J25" i="14"/>
  <c r="H13" i="14"/>
  <c r="H16" i="14"/>
  <c r="H19" i="14"/>
  <c r="H22" i="14"/>
  <c r="G8" i="14"/>
  <c r="G9" i="14"/>
  <c r="H9" i="14" s="1"/>
  <c r="G10" i="14"/>
  <c r="G11" i="14"/>
  <c r="G12" i="14"/>
  <c r="H12" i="14" s="1"/>
  <c r="G13" i="14"/>
  <c r="G14" i="14"/>
  <c r="H14" i="14" s="1"/>
  <c r="I14" i="14" s="1"/>
  <c r="G15" i="14"/>
  <c r="H15" i="14" s="1"/>
  <c r="G16" i="14"/>
  <c r="G17" i="14"/>
  <c r="G18" i="14"/>
  <c r="H18" i="14" s="1"/>
  <c r="G19" i="14"/>
  <c r="G20" i="14"/>
  <c r="H20" i="14" s="1"/>
  <c r="G21" i="14"/>
  <c r="H21" i="14" s="1"/>
  <c r="G22" i="14"/>
  <c r="G23" i="14"/>
  <c r="H23" i="14" s="1"/>
  <c r="G24" i="14"/>
  <c r="G7" i="14"/>
  <c r="H26" i="30"/>
  <c r="I26" i="30" s="1"/>
  <c r="H27" i="30"/>
  <c r="H28" i="30"/>
  <c r="I28" i="30" s="1"/>
  <c r="H29" i="30"/>
  <c r="G8" i="30"/>
  <c r="G9" i="30"/>
  <c r="G10" i="30"/>
  <c r="H10" i="30" s="1"/>
  <c r="G11" i="30"/>
  <c r="H11" i="30" s="1"/>
  <c r="I11" i="30" s="1"/>
  <c r="G12" i="30"/>
  <c r="H12" i="30" s="1"/>
  <c r="I12" i="30" s="1"/>
  <c r="G13" i="30"/>
  <c r="H13" i="30" s="1"/>
  <c r="I13" i="30" s="1"/>
  <c r="G14" i="30"/>
  <c r="H14" i="30" s="1"/>
  <c r="I14" i="30" s="1"/>
  <c r="G15" i="30"/>
  <c r="H15" i="30" s="1"/>
  <c r="I15" i="30" s="1"/>
  <c r="G16" i="30"/>
  <c r="H16" i="30" s="1"/>
  <c r="G17" i="30"/>
  <c r="H17" i="30" s="1"/>
  <c r="I17" i="30" s="1"/>
  <c r="G18" i="30"/>
  <c r="H18" i="30" s="1"/>
  <c r="I18" i="30" s="1"/>
  <c r="G19" i="30"/>
  <c r="G20" i="30"/>
  <c r="H20" i="30" s="1"/>
  <c r="G21" i="30"/>
  <c r="G22" i="30"/>
  <c r="H22" i="30" s="1"/>
  <c r="I22" i="30" s="1"/>
  <c r="G23" i="30"/>
  <c r="H23" i="30" s="1"/>
  <c r="I23" i="30" s="1"/>
  <c r="G24" i="30"/>
  <c r="H24" i="30" s="1"/>
  <c r="I24" i="30" s="1"/>
  <c r="G25" i="30"/>
  <c r="H25" i="30" s="1"/>
  <c r="I25" i="30" s="1"/>
  <c r="G26" i="30"/>
  <c r="G27" i="30"/>
  <c r="G28" i="30"/>
  <c r="G29" i="30"/>
  <c r="I29" i="30" s="1"/>
  <c r="G30" i="30"/>
  <c r="G31" i="30"/>
  <c r="H31" i="30" s="1"/>
  <c r="I31" i="30" s="1"/>
  <c r="G32" i="30"/>
  <c r="G7" i="30"/>
  <c r="G7" i="29"/>
  <c r="G8" i="29" s="1"/>
  <c r="G8" i="28"/>
  <c r="H8" i="28" s="1"/>
  <c r="I8" i="28" s="1"/>
  <c r="G7" i="28"/>
  <c r="J88" i="27"/>
  <c r="H12" i="27"/>
  <c r="I12" i="27" s="1"/>
  <c r="H13" i="27"/>
  <c r="I13" i="27" s="1"/>
  <c r="H26" i="27"/>
  <c r="H44" i="27"/>
  <c r="H49" i="27"/>
  <c r="I49" i="27" s="1"/>
  <c r="H55" i="27"/>
  <c r="H56" i="27"/>
  <c r="H57" i="27"/>
  <c r="H67" i="27"/>
  <c r="I67" i="27" s="1"/>
  <c r="H71" i="27"/>
  <c r="I71" i="27" s="1"/>
  <c r="H79" i="27"/>
  <c r="G8" i="27"/>
  <c r="H8" i="27" s="1"/>
  <c r="I8" i="27" s="1"/>
  <c r="G9" i="27"/>
  <c r="H9" i="27" s="1"/>
  <c r="G10" i="27"/>
  <c r="G11" i="27"/>
  <c r="G12" i="27"/>
  <c r="G13" i="27"/>
  <c r="G14" i="27"/>
  <c r="G15" i="27"/>
  <c r="H15" i="27" s="1"/>
  <c r="G16" i="27"/>
  <c r="H16" i="27" s="1"/>
  <c r="G17" i="27"/>
  <c r="G18" i="27"/>
  <c r="G19" i="27"/>
  <c r="G20" i="27"/>
  <c r="H20" i="27" s="1"/>
  <c r="I20" i="27" s="1"/>
  <c r="G21" i="27"/>
  <c r="G22" i="27"/>
  <c r="G23" i="27"/>
  <c r="G24" i="27"/>
  <c r="G25" i="27"/>
  <c r="H25" i="27" s="1"/>
  <c r="G26" i="27"/>
  <c r="G27" i="27"/>
  <c r="H27" i="27" s="1"/>
  <c r="G28" i="27"/>
  <c r="G29" i="27"/>
  <c r="G30" i="27"/>
  <c r="G31" i="27"/>
  <c r="G32" i="27"/>
  <c r="G33" i="27"/>
  <c r="G34" i="27"/>
  <c r="H34" i="27" s="1"/>
  <c r="G35" i="27"/>
  <c r="H35" i="27" s="1"/>
  <c r="G36" i="27"/>
  <c r="H36" i="27" s="1"/>
  <c r="G37" i="27"/>
  <c r="H37" i="27" s="1"/>
  <c r="G38" i="27"/>
  <c r="G39" i="27"/>
  <c r="H39" i="27" s="1"/>
  <c r="G40" i="27"/>
  <c r="G41" i="27"/>
  <c r="G42" i="27"/>
  <c r="H42" i="27" s="1"/>
  <c r="G43" i="27"/>
  <c r="H43" i="27" s="1"/>
  <c r="G44" i="27"/>
  <c r="G45" i="27"/>
  <c r="H45" i="27" s="1"/>
  <c r="G46" i="27"/>
  <c r="H46" i="27" s="1"/>
  <c r="I46" i="27" s="1"/>
  <c r="G47" i="27"/>
  <c r="G48" i="27"/>
  <c r="G49" i="27"/>
  <c r="G50" i="27"/>
  <c r="G51" i="27"/>
  <c r="H51" i="27" s="1"/>
  <c r="G52" i="27"/>
  <c r="H52" i="27" s="1"/>
  <c r="G53" i="27"/>
  <c r="H53" i="27" s="1"/>
  <c r="G54" i="27"/>
  <c r="H54" i="27" s="1"/>
  <c r="G55" i="27"/>
  <c r="G56" i="27"/>
  <c r="G57" i="27"/>
  <c r="G58" i="27"/>
  <c r="G59" i="27"/>
  <c r="G60" i="27"/>
  <c r="H60" i="27" s="1"/>
  <c r="G61" i="27"/>
  <c r="H61" i="27" s="1"/>
  <c r="I61" i="27" s="1"/>
  <c r="G62" i="27"/>
  <c r="G63" i="27"/>
  <c r="H63" i="27" s="1"/>
  <c r="G64" i="27"/>
  <c r="G65" i="27"/>
  <c r="H65" i="27" s="1"/>
  <c r="G66" i="27"/>
  <c r="H66" i="27" s="1"/>
  <c r="G67" i="27"/>
  <c r="G68" i="27"/>
  <c r="H68" i="27" s="1"/>
  <c r="I68" i="27" s="1"/>
  <c r="G69" i="27"/>
  <c r="H69" i="27" s="1"/>
  <c r="I69" i="27" s="1"/>
  <c r="G70" i="27"/>
  <c r="H70" i="27" s="1"/>
  <c r="I70" i="27" s="1"/>
  <c r="G71" i="27"/>
  <c r="G72" i="27"/>
  <c r="H72" i="27" s="1"/>
  <c r="I72" i="27" s="1"/>
  <c r="G73" i="27"/>
  <c r="H73" i="27" s="1"/>
  <c r="I73" i="27" s="1"/>
  <c r="G74" i="27"/>
  <c r="G75" i="27"/>
  <c r="H75" i="27" s="1"/>
  <c r="I75" i="27" s="1"/>
  <c r="G76" i="27"/>
  <c r="H76" i="27" s="1"/>
  <c r="I76" i="27" s="1"/>
  <c r="G77" i="27"/>
  <c r="H77" i="27" s="1"/>
  <c r="I77" i="27" s="1"/>
  <c r="G78" i="27"/>
  <c r="H78" i="27" s="1"/>
  <c r="G79" i="27"/>
  <c r="G80" i="27"/>
  <c r="H80" i="27" s="1"/>
  <c r="I80" i="27" s="1"/>
  <c r="G81" i="27"/>
  <c r="H81" i="27" s="1"/>
  <c r="I81" i="27" s="1"/>
  <c r="G82" i="27"/>
  <c r="G83" i="27"/>
  <c r="H83" i="27" s="1"/>
  <c r="I83" i="27" s="1"/>
  <c r="G84" i="27"/>
  <c r="G85" i="27"/>
  <c r="H85" i="27" s="1"/>
  <c r="G86" i="27"/>
  <c r="G87" i="27"/>
  <c r="G7" i="27"/>
  <c r="G8" i="15"/>
  <c r="H8" i="15" s="1"/>
  <c r="G9" i="15"/>
  <c r="G10" i="15"/>
  <c r="J11" i="15"/>
  <c r="G7" i="15"/>
  <c r="J20" i="16"/>
  <c r="G8" i="16"/>
  <c r="G9" i="16"/>
  <c r="H9" i="16" s="1"/>
  <c r="I9" i="16" s="1"/>
  <c r="G10" i="16"/>
  <c r="H10" i="16" s="1"/>
  <c r="I10" i="16" s="1"/>
  <c r="G11" i="16"/>
  <c r="G12" i="16"/>
  <c r="G13" i="16"/>
  <c r="H13" i="16" s="1"/>
  <c r="I13" i="16" s="1"/>
  <c r="G14" i="16"/>
  <c r="G15" i="16"/>
  <c r="H15" i="16" s="1"/>
  <c r="I15" i="16" s="1"/>
  <c r="G16" i="16"/>
  <c r="H16" i="16" s="1"/>
  <c r="I16" i="16" s="1"/>
  <c r="G17" i="16"/>
  <c r="H17" i="16" s="1"/>
  <c r="I17" i="16" s="1"/>
  <c r="G18" i="16"/>
  <c r="G19" i="16"/>
  <c r="G7" i="16"/>
  <c r="G7" i="31"/>
  <c r="G8" i="31" s="1"/>
  <c r="J9" i="17"/>
  <c r="G8" i="17"/>
  <c r="G7" i="17"/>
  <c r="I14" i="18"/>
  <c r="H9" i="18"/>
  <c r="I9" i="18" s="1"/>
  <c r="H13" i="18"/>
  <c r="H14" i="18"/>
  <c r="H17" i="18"/>
  <c r="G8" i="18"/>
  <c r="G9" i="18"/>
  <c r="G10" i="18"/>
  <c r="H10" i="18" s="1"/>
  <c r="I10" i="18" s="1"/>
  <c r="G11" i="18"/>
  <c r="H11" i="18" s="1"/>
  <c r="G12" i="18"/>
  <c r="H12" i="18" s="1"/>
  <c r="G13" i="18"/>
  <c r="G14" i="18"/>
  <c r="G15" i="18"/>
  <c r="H15" i="18" s="1"/>
  <c r="G16" i="18"/>
  <c r="H16" i="18" s="1"/>
  <c r="G17" i="18"/>
  <c r="G18" i="18"/>
  <c r="H18" i="18" s="1"/>
  <c r="G7" i="18"/>
  <c r="J15" i="19"/>
  <c r="H8" i="19"/>
  <c r="I8" i="19" s="1"/>
  <c r="H9" i="19"/>
  <c r="I9" i="19" s="1"/>
  <c r="G8" i="19"/>
  <c r="G9" i="19"/>
  <c r="G10" i="19"/>
  <c r="H10" i="19" s="1"/>
  <c r="I10" i="19" s="1"/>
  <c r="G11" i="19"/>
  <c r="H11" i="19" s="1"/>
  <c r="I11" i="19" s="1"/>
  <c r="G12" i="19"/>
  <c r="G13" i="19"/>
  <c r="G14" i="19"/>
  <c r="H14" i="19" s="1"/>
  <c r="G7" i="19"/>
  <c r="G8" i="20"/>
  <c r="G9" i="20"/>
  <c r="H9" i="20" s="1"/>
  <c r="G10" i="20"/>
  <c r="H10" i="20" s="1"/>
  <c r="I10" i="20" s="1"/>
  <c r="G11" i="20"/>
  <c r="G12" i="20"/>
  <c r="H12" i="20" s="1"/>
  <c r="I12" i="20" s="1"/>
  <c r="G13" i="20"/>
  <c r="G7" i="20"/>
  <c r="G7" i="21"/>
  <c r="J28" i="22"/>
  <c r="H9" i="22"/>
  <c r="I9" i="22" s="1"/>
  <c r="H10" i="22"/>
  <c r="I10" i="22" s="1"/>
  <c r="H27" i="22"/>
  <c r="I27" i="22" s="1"/>
  <c r="G8" i="22"/>
  <c r="G9" i="22"/>
  <c r="G10" i="22"/>
  <c r="G11" i="22"/>
  <c r="H11" i="22" s="1"/>
  <c r="I11" i="22" s="1"/>
  <c r="G12" i="22"/>
  <c r="H12" i="22" s="1"/>
  <c r="I12" i="22" s="1"/>
  <c r="G13" i="22"/>
  <c r="G14" i="22"/>
  <c r="G15" i="22"/>
  <c r="H15" i="22" s="1"/>
  <c r="G16" i="22"/>
  <c r="H16" i="22" s="1"/>
  <c r="G17" i="22"/>
  <c r="H17" i="22" s="1"/>
  <c r="I17" i="22" s="1"/>
  <c r="G18" i="22"/>
  <c r="G19" i="22"/>
  <c r="G20" i="22"/>
  <c r="G21" i="22"/>
  <c r="H21" i="22" s="1"/>
  <c r="G22" i="22"/>
  <c r="H22" i="22" s="1"/>
  <c r="G23" i="22"/>
  <c r="H23" i="22" s="1"/>
  <c r="I23" i="22" s="1"/>
  <c r="G24" i="22"/>
  <c r="G25" i="22"/>
  <c r="H25" i="22" s="1"/>
  <c r="I25" i="22" s="1"/>
  <c r="G26" i="22"/>
  <c r="H26" i="22" s="1"/>
  <c r="I26" i="22" s="1"/>
  <c r="G27" i="22"/>
  <c r="G7" i="22"/>
  <c r="G8" i="23"/>
  <c r="H8" i="23" s="1"/>
  <c r="I8" i="23" s="1"/>
  <c r="G9" i="23"/>
  <c r="G10" i="23"/>
  <c r="G11" i="23"/>
  <c r="H11" i="23" s="1"/>
  <c r="G12" i="23"/>
  <c r="H12" i="23" s="1"/>
  <c r="G13" i="23"/>
  <c r="H13" i="23" s="1"/>
  <c r="I13" i="23" s="1"/>
  <c r="G14" i="23"/>
  <c r="H14" i="23" s="1"/>
  <c r="I14" i="23" s="1"/>
  <c r="G15" i="23"/>
  <c r="H15" i="23" s="1"/>
  <c r="I15" i="23" s="1"/>
  <c r="G16" i="23"/>
  <c r="G17" i="23"/>
  <c r="G18" i="23"/>
  <c r="H18" i="23" s="1"/>
  <c r="G19" i="23"/>
  <c r="H19" i="23" s="1"/>
  <c r="I19" i="23" s="1"/>
  <c r="G20" i="23"/>
  <c r="H20" i="23" s="1"/>
  <c r="I20" i="23" s="1"/>
  <c r="G7" i="23"/>
  <c r="I23" i="24"/>
  <c r="I24" i="24"/>
  <c r="H23" i="24"/>
  <c r="H24" i="24"/>
  <c r="H25" i="24"/>
  <c r="I25" i="24" s="1"/>
  <c r="H29" i="24"/>
  <c r="G8" i="24"/>
  <c r="G9" i="24"/>
  <c r="G10" i="24"/>
  <c r="H10" i="24" s="1"/>
  <c r="G11" i="24"/>
  <c r="G12" i="24"/>
  <c r="G13" i="24"/>
  <c r="G14" i="24"/>
  <c r="G15" i="24"/>
  <c r="G16" i="24"/>
  <c r="H16" i="24" s="1"/>
  <c r="G17" i="24"/>
  <c r="G18" i="24"/>
  <c r="G19" i="24"/>
  <c r="H19" i="24" s="1"/>
  <c r="G20" i="24"/>
  <c r="G21" i="24"/>
  <c r="H21" i="24" s="1"/>
  <c r="G22" i="24"/>
  <c r="G23" i="24"/>
  <c r="G24" i="24"/>
  <c r="G25" i="24"/>
  <c r="G26" i="24"/>
  <c r="H26" i="24" s="1"/>
  <c r="G27" i="24"/>
  <c r="G28" i="24"/>
  <c r="H28" i="24" s="1"/>
  <c r="G29" i="24"/>
  <c r="G30" i="24"/>
  <c r="G7" i="24"/>
  <c r="J25" i="26"/>
  <c r="I18" i="26"/>
  <c r="H18" i="26"/>
  <c r="H19" i="26"/>
  <c r="I19" i="26" s="1"/>
  <c r="H20" i="26"/>
  <c r="I20" i="26" s="1"/>
  <c r="G8" i="26"/>
  <c r="G9" i="26"/>
  <c r="G10" i="26"/>
  <c r="H10" i="26" s="1"/>
  <c r="G11" i="26"/>
  <c r="H11" i="26" s="1"/>
  <c r="G12" i="26"/>
  <c r="G13" i="26"/>
  <c r="H13" i="26" s="1"/>
  <c r="I13" i="26" s="1"/>
  <c r="G14" i="26"/>
  <c r="G15" i="26"/>
  <c r="H15" i="26" s="1"/>
  <c r="I15" i="26" s="1"/>
  <c r="G16" i="26"/>
  <c r="G17" i="26"/>
  <c r="G18" i="26"/>
  <c r="G19" i="26"/>
  <c r="G20" i="26"/>
  <c r="G21" i="26"/>
  <c r="H21" i="26" s="1"/>
  <c r="G22" i="26"/>
  <c r="G23" i="26"/>
  <c r="G24" i="26"/>
  <c r="G7" i="26"/>
  <c r="I8" i="5" l="1"/>
  <c r="I34" i="5"/>
  <c r="H8" i="5"/>
  <c r="I21" i="5"/>
  <c r="I26" i="5"/>
  <c r="I20" i="5"/>
  <c r="I31" i="5"/>
  <c r="I25" i="5"/>
  <c r="I19" i="5"/>
  <c r="H35" i="5"/>
  <c r="I35" i="5" s="1"/>
  <c r="H23" i="5"/>
  <c r="I23" i="5" s="1"/>
  <c r="I24" i="5"/>
  <c r="H34" i="5"/>
  <c r="H22" i="5"/>
  <c r="I22" i="5" s="1"/>
  <c r="H10" i="5"/>
  <c r="I10" i="5" s="1"/>
  <c r="I33" i="5"/>
  <c r="H32" i="5"/>
  <c r="I32" i="5" s="1"/>
  <c r="H30" i="5"/>
  <c r="I30" i="5" s="1"/>
  <c r="I29" i="5"/>
  <c r="I28" i="5"/>
  <c r="I27" i="5"/>
  <c r="I18" i="5"/>
  <c r="I17" i="5"/>
  <c r="H17" i="5"/>
  <c r="H16" i="5"/>
  <c r="I16" i="5" s="1"/>
  <c r="I14" i="5"/>
  <c r="I13" i="5"/>
  <c r="I11" i="5"/>
  <c r="G36" i="5"/>
  <c r="H26" i="6"/>
  <c r="I26" i="6" s="1"/>
  <c r="I24" i="6"/>
  <c r="H21" i="6"/>
  <c r="I21" i="6" s="1"/>
  <c r="I18" i="6"/>
  <c r="H17" i="6"/>
  <c r="I17" i="6" s="1"/>
  <c r="H15" i="6"/>
  <c r="I15" i="6" s="1"/>
  <c r="H13" i="6"/>
  <c r="I13" i="6" s="1"/>
  <c r="I10" i="6"/>
  <c r="H9" i="6"/>
  <c r="I9" i="6" s="1"/>
  <c r="H8" i="6"/>
  <c r="I8" i="6" s="1"/>
  <c r="G27" i="6"/>
  <c r="I29" i="7"/>
  <c r="H19" i="7"/>
  <c r="I19" i="7" s="1"/>
  <c r="I17" i="7"/>
  <c r="I20" i="7"/>
  <c r="H20" i="7"/>
  <c r="I27" i="7"/>
  <c r="I26" i="7"/>
  <c r="I25" i="7"/>
  <c r="H21" i="7"/>
  <c r="I21" i="7" s="1"/>
  <c r="I28" i="7"/>
  <c r="I24" i="7"/>
  <c r="H28" i="7"/>
  <c r="I30" i="7"/>
  <c r="I16" i="7"/>
  <c r="I14" i="7"/>
  <c r="H16" i="7"/>
  <c r="H14" i="7"/>
  <c r="H8" i="7"/>
  <c r="I8" i="7" s="1"/>
  <c r="I23" i="7"/>
  <c r="G31" i="7"/>
  <c r="H43" i="8"/>
  <c r="I43" i="8" s="1"/>
  <c r="I42" i="8"/>
  <c r="I40" i="8"/>
  <c r="H40" i="8"/>
  <c r="H38" i="8"/>
  <c r="I38" i="8" s="1"/>
  <c r="H37" i="8"/>
  <c r="I37" i="8" s="1"/>
  <c r="I32" i="8"/>
  <c r="H31" i="8"/>
  <c r="I31" i="8" s="1"/>
  <c r="H26" i="8"/>
  <c r="I26" i="8" s="1"/>
  <c r="I25" i="8"/>
  <c r="H25" i="8"/>
  <c r="H24" i="8"/>
  <c r="I24" i="8" s="1"/>
  <c r="H20" i="8"/>
  <c r="I20" i="8" s="1"/>
  <c r="I19" i="8"/>
  <c r="I18" i="8"/>
  <c r="H14" i="8"/>
  <c r="I14" i="8" s="1"/>
  <c r="I13" i="8"/>
  <c r="H12" i="8"/>
  <c r="I12" i="8" s="1"/>
  <c r="G44" i="8"/>
  <c r="H8" i="8"/>
  <c r="I8" i="8" s="1"/>
  <c r="I19" i="9"/>
  <c r="I12" i="9"/>
  <c r="I23" i="9"/>
  <c r="I17" i="9"/>
  <c r="I11" i="9"/>
  <c r="H19" i="9"/>
  <c r="I10" i="9"/>
  <c r="H17" i="9"/>
  <c r="I21" i="9"/>
  <c r="H16" i="9"/>
  <c r="I16" i="9" s="1"/>
  <c r="I13" i="9"/>
  <c r="H9" i="9"/>
  <c r="I9" i="9" s="1"/>
  <c r="H8" i="9"/>
  <c r="I8" i="9" s="1"/>
  <c r="G24" i="9"/>
  <c r="I9" i="10"/>
  <c r="I46" i="10"/>
  <c r="I57" i="10"/>
  <c r="I44" i="10"/>
  <c r="I26" i="10"/>
  <c r="I20" i="10"/>
  <c r="H32" i="10"/>
  <c r="I32" i="10" s="1"/>
  <c r="H22" i="10"/>
  <c r="I22" i="10" s="1"/>
  <c r="I15" i="10"/>
  <c r="I43" i="10"/>
  <c r="H49" i="10"/>
  <c r="I49" i="10" s="1"/>
  <c r="H31" i="10"/>
  <c r="I31" i="10" s="1"/>
  <c r="I51" i="10"/>
  <c r="I33" i="10"/>
  <c r="I48" i="10"/>
  <c r="I42" i="10"/>
  <c r="H48" i="10"/>
  <c r="H30" i="10"/>
  <c r="I30" i="10" s="1"/>
  <c r="H19" i="10"/>
  <c r="I19" i="10" s="1"/>
  <c r="I58" i="10"/>
  <c r="I40" i="10"/>
  <c r="H46" i="10"/>
  <c r="H52" i="10"/>
  <c r="I52" i="10" s="1"/>
  <c r="H33" i="10"/>
  <c r="I59" i="10"/>
  <c r="I47" i="10"/>
  <c r="I41" i="10"/>
  <c r="I35" i="10"/>
  <c r="H57" i="10"/>
  <c r="H47" i="10"/>
  <c r="H40" i="10"/>
  <c r="H28" i="10"/>
  <c r="I28" i="10" s="1"/>
  <c r="H56" i="10"/>
  <c r="I56" i="10" s="1"/>
  <c r="H55" i="10"/>
  <c r="I55" i="10" s="1"/>
  <c r="I53" i="10"/>
  <c r="I50" i="10"/>
  <c r="I45" i="10"/>
  <c r="I39" i="10"/>
  <c r="H38" i="10"/>
  <c r="I38" i="10" s="1"/>
  <c r="H37" i="10"/>
  <c r="I37" i="10" s="1"/>
  <c r="I36" i="10"/>
  <c r="I34" i="10"/>
  <c r="I29" i="10"/>
  <c r="I25" i="10"/>
  <c r="I24" i="10"/>
  <c r="H24" i="10"/>
  <c r="H23" i="10"/>
  <c r="I23" i="10" s="1"/>
  <c r="I21" i="10"/>
  <c r="I18" i="10"/>
  <c r="I17" i="10"/>
  <c r="I16" i="10"/>
  <c r="H14" i="10"/>
  <c r="I14" i="10" s="1"/>
  <c r="H12" i="10"/>
  <c r="I12" i="10" s="1"/>
  <c r="G60" i="10"/>
  <c r="I11" i="10"/>
  <c r="H22" i="12"/>
  <c r="I22" i="12" s="1"/>
  <c r="I19" i="12"/>
  <c r="H18" i="12"/>
  <c r="I18" i="12" s="1"/>
  <c r="I17" i="12"/>
  <c r="H16" i="12"/>
  <c r="I16" i="12" s="1"/>
  <c r="I8" i="12"/>
  <c r="G23" i="12"/>
  <c r="I14" i="13"/>
  <c r="H20" i="13"/>
  <c r="I20" i="13" s="1"/>
  <c r="I12" i="13"/>
  <c r="H19" i="13"/>
  <c r="I19" i="13" s="1"/>
  <c r="I8" i="13"/>
  <c r="I16" i="13"/>
  <c r="I15" i="13"/>
  <c r="H14" i="13"/>
  <c r="H23" i="13"/>
  <c r="I23" i="13" s="1"/>
  <c r="H22" i="13"/>
  <c r="I22" i="13" s="1"/>
  <c r="I21" i="13"/>
  <c r="I18" i="13"/>
  <c r="I17" i="13"/>
  <c r="G24" i="13"/>
  <c r="I13" i="13"/>
  <c r="H10" i="14"/>
  <c r="I10" i="14" s="1"/>
  <c r="I11" i="14"/>
  <c r="H8" i="14"/>
  <c r="I8" i="14" s="1"/>
  <c r="I22" i="14"/>
  <c r="I16" i="14"/>
  <c r="I12" i="14"/>
  <c r="I21" i="14"/>
  <c r="I15" i="14"/>
  <c r="I20" i="14"/>
  <c r="I18" i="14"/>
  <c r="I19" i="14"/>
  <c r="I13" i="14"/>
  <c r="H24" i="14"/>
  <c r="I24" i="14" s="1"/>
  <c r="H17" i="14"/>
  <c r="I17" i="14" s="1"/>
  <c r="H11" i="14"/>
  <c r="I23" i="14"/>
  <c r="I9" i="14"/>
  <c r="G25" i="14"/>
  <c r="I27" i="30"/>
  <c r="I16" i="30"/>
  <c r="H32" i="30"/>
  <c r="I32" i="30" s="1"/>
  <c r="H30" i="30"/>
  <c r="I30" i="30" s="1"/>
  <c r="H21" i="30"/>
  <c r="I21" i="30" s="1"/>
  <c r="I20" i="30"/>
  <c r="H19" i="30"/>
  <c r="I19" i="30" s="1"/>
  <c r="I10" i="30"/>
  <c r="H9" i="30"/>
  <c r="I9" i="30" s="1"/>
  <c r="G33" i="30"/>
  <c r="H8" i="30"/>
  <c r="I8" i="30" s="1"/>
  <c r="G9" i="28"/>
  <c r="I57" i="27"/>
  <c r="I86" i="27"/>
  <c r="I56" i="27"/>
  <c r="I44" i="27"/>
  <c r="I26" i="27"/>
  <c r="H24" i="27"/>
  <c r="I24" i="27" s="1"/>
  <c r="I79" i="27"/>
  <c r="I55" i="27"/>
  <c r="H86" i="27"/>
  <c r="H23" i="27"/>
  <c r="I23" i="27" s="1"/>
  <c r="H28" i="27"/>
  <c r="I28" i="27" s="1"/>
  <c r="I78" i="27"/>
  <c r="I54" i="27"/>
  <c r="I42" i="27"/>
  <c r="I36" i="27"/>
  <c r="H22" i="27"/>
  <c r="I22" i="27" s="1"/>
  <c r="I34" i="27"/>
  <c r="I59" i="27"/>
  <c r="I53" i="27"/>
  <c r="H59" i="27"/>
  <c r="H33" i="27"/>
  <c r="I33" i="27" s="1"/>
  <c r="H10" i="27"/>
  <c r="I10" i="27" s="1"/>
  <c r="H58" i="27"/>
  <c r="I58" i="27" s="1"/>
  <c r="H74" i="27"/>
  <c r="I74" i="27" s="1"/>
  <c r="H87" i="27"/>
  <c r="I87" i="27" s="1"/>
  <c r="I85" i="27"/>
  <c r="I84" i="27"/>
  <c r="H84" i="27"/>
  <c r="H82" i="27"/>
  <c r="I82" i="27" s="1"/>
  <c r="I66" i="27"/>
  <c r="I65" i="27"/>
  <c r="H64" i="27"/>
  <c r="I64" i="27" s="1"/>
  <c r="I63" i="27"/>
  <c r="H62" i="27"/>
  <c r="I62" i="27" s="1"/>
  <c r="I60" i="27"/>
  <c r="I52" i="27"/>
  <c r="I51" i="27"/>
  <c r="H50" i="27"/>
  <c r="I50" i="27" s="1"/>
  <c r="H48" i="27"/>
  <c r="I48" i="27" s="1"/>
  <c r="H47" i="27"/>
  <c r="I47" i="27" s="1"/>
  <c r="I45" i="27"/>
  <c r="I43" i="27"/>
  <c r="H41" i="27"/>
  <c r="I41" i="27" s="1"/>
  <c r="H40" i="27"/>
  <c r="I40" i="27" s="1"/>
  <c r="I39" i="27"/>
  <c r="H38" i="27"/>
  <c r="I38" i="27" s="1"/>
  <c r="I37" i="27"/>
  <c r="I35" i="27"/>
  <c r="H32" i="27"/>
  <c r="I32" i="27" s="1"/>
  <c r="H31" i="27"/>
  <c r="I31" i="27" s="1"/>
  <c r="H30" i="27"/>
  <c r="I30" i="27" s="1"/>
  <c r="H29" i="27"/>
  <c r="I29" i="27" s="1"/>
  <c r="I27" i="27"/>
  <c r="I25" i="27"/>
  <c r="H21" i="27"/>
  <c r="I21" i="27" s="1"/>
  <c r="H19" i="27"/>
  <c r="I19" i="27" s="1"/>
  <c r="I18" i="27"/>
  <c r="H18" i="27"/>
  <c r="H17" i="27"/>
  <c r="I17" i="27" s="1"/>
  <c r="I16" i="27"/>
  <c r="I15" i="27"/>
  <c r="H14" i="27"/>
  <c r="I14" i="27" s="1"/>
  <c r="H11" i="27"/>
  <c r="I11" i="27" s="1"/>
  <c r="G88" i="27"/>
  <c r="I9" i="27"/>
  <c r="G11" i="15"/>
  <c r="I10" i="15"/>
  <c r="I8" i="15"/>
  <c r="H10" i="15"/>
  <c r="H9" i="15"/>
  <c r="I9" i="15" s="1"/>
  <c r="H19" i="16"/>
  <c r="I19" i="16" s="1"/>
  <c r="H18" i="16"/>
  <c r="I18" i="16" s="1"/>
  <c r="H14" i="16"/>
  <c r="I14" i="16" s="1"/>
  <c r="H12" i="16"/>
  <c r="I12" i="16" s="1"/>
  <c r="H11" i="16"/>
  <c r="I11" i="16" s="1"/>
  <c r="G20" i="16"/>
  <c r="H8" i="16"/>
  <c r="I8" i="16" s="1"/>
  <c r="H8" i="17"/>
  <c r="I8" i="17" s="1"/>
  <c r="G9" i="17"/>
  <c r="I8" i="18"/>
  <c r="I17" i="18"/>
  <c r="H8" i="18"/>
  <c r="I18" i="18"/>
  <c r="I13" i="18"/>
  <c r="I16" i="18"/>
  <c r="I15" i="18"/>
  <c r="I12" i="18"/>
  <c r="G19" i="18"/>
  <c r="I11" i="18"/>
  <c r="I14" i="19"/>
  <c r="G15" i="19"/>
  <c r="H13" i="19"/>
  <c r="I13" i="19" s="1"/>
  <c r="H12" i="19"/>
  <c r="I12" i="19" s="1"/>
  <c r="I13" i="20"/>
  <c r="H13" i="20"/>
  <c r="H11" i="20"/>
  <c r="I11" i="20" s="1"/>
  <c r="I9" i="20"/>
  <c r="G14" i="20"/>
  <c r="H8" i="20"/>
  <c r="I8" i="20" s="1"/>
  <c r="H24" i="22"/>
  <c r="I24" i="22" s="1"/>
  <c r="I22" i="22"/>
  <c r="I21" i="22"/>
  <c r="H20" i="22"/>
  <c r="I20" i="22" s="1"/>
  <c r="H19" i="22"/>
  <c r="I19" i="22" s="1"/>
  <c r="I18" i="22"/>
  <c r="H18" i="22"/>
  <c r="I16" i="22"/>
  <c r="I15" i="22"/>
  <c r="H14" i="22"/>
  <c r="I14" i="22" s="1"/>
  <c r="G28" i="22"/>
  <c r="H13" i="22"/>
  <c r="I13" i="22" s="1"/>
  <c r="H8" i="22"/>
  <c r="I8" i="22"/>
  <c r="I18" i="23"/>
  <c r="H17" i="23"/>
  <c r="I17" i="23" s="1"/>
  <c r="H16" i="23"/>
  <c r="I16" i="23" s="1"/>
  <c r="I12" i="23"/>
  <c r="I11" i="23"/>
  <c r="H10" i="23"/>
  <c r="I10" i="23" s="1"/>
  <c r="H9" i="23"/>
  <c r="I9" i="23" s="1"/>
  <c r="G21" i="23"/>
  <c r="I27" i="24"/>
  <c r="I15" i="24"/>
  <c r="H15" i="24"/>
  <c r="I30" i="24"/>
  <c r="H18" i="24"/>
  <c r="I18" i="24" s="1"/>
  <c r="H12" i="24"/>
  <c r="I12" i="24" s="1"/>
  <c r="I29" i="24"/>
  <c r="H27" i="24"/>
  <c r="H17" i="24"/>
  <c r="I17" i="24" s="1"/>
  <c r="H11" i="24"/>
  <c r="I11" i="24" s="1"/>
  <c r="I16" i="24"/>
  <c r="H14" i="24"/>
  <c r="I14" i="24" s="1"/>
  <c r="H30" i="24"/>
  <c r="H20" i="24"/>
  <c r="I20" i="24" s="1"/>
  <c r="H13" i="24"/>
  <c r="I13" i="24" s="1"/>
  <c r="I28" i="24"/>
  <c r="I26" i="24"/>
  <c r="H22" i="24"/>
  <c r="I22" i="24" s="1"/>
  <c r="I21" i="24"/>
  <c r="I19" i="24"/>
  <c r="I10" i="24"/>
  <c r="H9" i="24"/>
  <c r="I9" i="24" s="1"/>
  <c r="H8" i="24"/>
  <c r="I8" i="24" s="1"/>
  <c r="G31" i="24"/>
  <c r="H22" i="26"/>
  <c r="I22" i="26" s="1"/>
  <c r="H16" i="26"/>
  <c r="I16" i="26" s="1"/>
  <c r="I17" i="26"/>
  <c r="I21" i="26"/>
  <c r="H23" i="26"/>
  <c r="I23" i="26" s="1"/>
  <c r="H17" i="26"/>
  <c r="H24" i="26"/>
  <c r="I24" i="26" s="1"/>
  <c r="H14" i="26"/>
  <c r="I14" i="26" s="1"/>
  <c r="H12" i="26"/>
  <c r="I12" i="26" s="1"/>
  <c r="I11" i="26"/>
  <c r="I10" i="26"/>
  <c r="H9" i="26"/>
  <c r="I9" i="26" s="1"/>
  <c r="H8" i="26"/>
  <c r="I8" i="26" s="1"/>
  <c r="G25" i="26"/>
  <c r="J8" i="31" l="1"/>
  <c r="H7" i="31" l="1"/>
  <c r="I7" i="31" l="1"/>
  <c r="I8" i="31" s="1"/>
  <c r="H8" i="31"/>
  <c r="H86" i="2" l="1"/>
  <c r="I86" i="2" s="1"/>
  <c r="H92" i="2"/>
  <c r="I92" i="2" s="1"/>
  <c r="J8" i="3"/>
  <c r="H7" i="7"/>
  <c r="G8" i="21"/>
  <c r="H8" i="21" s="1"/>
  <c r="G9" i="21"/>
  <c r="H9" i="21" s="1"/>
  <c r="G10" i="21"/>
  <c r="G11" i="21"/>
  <c r="H11" i="21" s="1"/>
  <c r="G12" i="21"/>
  <c r="G13" i="21"/>
  <c r="H13" i="21" s="1"/>
  <c r="H91" i="2" l="1"/>
  <c r="I91" i="2" s="1"/>
  <c r="I7" i="7"/>
  <c r="I31" i="7" s="1"/>
  <c r="H31" i="7"/>
  <c r="I11" i="21"/>
  <c r="H12" i="21"/>
  <c r="I12" i="21" s="1"/>
  <c r="H10" i="21"/>
  <c r="I10" i="21" s="1"/>
  <c r="I8" i="21"/>
  <c r="H81" i="2"/>
  <c r="I81" i="2" s="1"/>
  <c r="I13" i="21"/>
  <c r="I9" i="21"/>
  <c r="H7" i="28" l="1"/>
  <c r="H7" i="30"/>
  <c r="H33" i="30" s="1"/>
  <c r="H7" i="24"/>
  <c r="H31" i="24" s="1"/>
  <c r="H7" i="29"/>
  <c r="H8" i="29" s="1"/>
  <c r="I7" i="28" l="1"/>
  <c r="I9" i="28" s="1"/>
  <c r="H9" i="28"/>
  <c r="I7" i="30"/>
  <c r="I33" i="30" s="1"/>
  <c r="I7" i="29"/>
  <c r="I8" i="29" s="1"/>
  <c r="I7" i="24"/>
  <c r="I31" i="24" s="1"/>
  <c r="H7" i="27" l="1"/>
  <c r="I7" i="27" l="1"/>
  <c r="I88" i="27" s="1"/>
  <c r="H88" i="27"/>
  <c r="H7" i="26"/>
  <c r="H25" i="26" s="1"/>
  <c r="I7" i="26" l="1"/>
  <c r="I25" i="26" s="1"/>
  <c r="H7" i="23" l="1"/>
  <c r="H21" i="23" s="1"/>
  <c r="I7" i="23" l="1"/>
  <c r="I21" i="23" s="1"/>
  <c r="H7" i="22" l="1"/>
  <c r="H28" i="22" s="1"/>
  <c r="G14" i="21"/>
  <c r="I7" i="22" l="1"/>
  <c r="I28" i="22" s="1"/>
  <c r="H7" i="21"/>
  <c r="H14" i="21" s="1"/>
  <c r="I7" i="21" l="1"/>
  <c r="I14" i="21" s="1"/>
  <c r="H7" i="20"/>
  <c r="H14" i="20" s="1"/>
  <c r="I7" i="20" l="1"/>
  <c r="I14" i="20" s="1"/>
  <c r="H7" i="19" l="1"/>
  <c r="H15" i="19" s="1"/>
  <c r="I7" i="19" l="1"/>
  <c r="I15" i="19" s="1"/>
  <c r="H7" i="18"/>
  <c r="H19" i="18" s="1"/>
  <c r="H7" i="17"/>
  <c r="H9" i="17" s="1"/>
  <c r="I7" i="18" l="1"/>
  <c r="I19" i="18" s="1"/>
  <c r="I7" i="17"/>
  <c r="I9" i="17" s="1"/>
  <c r="H7" i="16" l="1"/>
  <c r="H20" i="16" s="1"/>
  <c r="I7" i="16" l="1"/>
  <c r="I20" i="16" s="1"/>
  <c r="H7" i="15"/>
  <c r="I7" i="15" l="1"/>
  <c r="I11" i="15" s="1"/>
  <c r="H11" i="15"/>
  <c r="H7" i="14" l="1"/>
  <c r="I7" i="14" l="1"/>
  <c r="I25" i="14" s="1"/>
  <c r="H25" i="14"/>
  <c r="H7" i="13" l="1"/>
  <c r="I7" i="13" l="1"/>
  <c r="I24" i="13" s="1"/>
  <c r="H24" i="13"/>
  <c r="H7" i="12" l="1"/>
  <c r="H23" i="12" s="1"/>
  <c r="I7" i="12" l="1"/>
  <c r="I23" i="12" s="1"/>
  <c r="H7" i="10" l="1"/>
  <c r="H60" i="10" s="1"/>
  <c r="H7" i="9" l="1"/>
  <c r="H24" i="9" s="1"/>
  <c r="I7" i="10"/>
  <c r="I60" i="10" s="1"/>
  <c r="I7" i="9" l="1"/>
  <c r="I24" i="9" s="1"/>
  <c r="H7" i="8"/>
  <c r="H44" i="8" s="1"/>
  <c r="I7" i="8" l="1"/>
  <c r="I44" i="8" s="1"/>
  <c r="H7" i="6" l="1"/>
  <c r="H27" i="6" s="1"/>
  <c r="I7" i="6" l="1"/>
  <c r="I27" i="6" s="1"/>
  <c r="H7" i="5" l="1"/>
  <c r="H36" i="5" s="1"/>
  <c r="H7" i="4"/>
  <c r="I7" i="4" s="1"/>
  <c r="H7" i="3" l="1"/>
  <c r="H8" i="3" s="1"/>
  <c r="I7" i="5"/>
  <c r="I36" i="5" s="1"/>
  <c r="H8" i="4"/>
  <c r="I7" i="3" l="1"/>
  <c r="I8" i="3" s="1"/>
  <c r="I8" i="4"/>
  <c r="H7" i="2" l="1"/>
  <c r="H126" i="2" s="1"/>
  <c r="I7" i="2" l="1"/>
  <c r="I126" i="2" s="1"/>
  <c r="H7" i="1" l="1"/>
  <c r="H69" i="1" s="1"/>
  <c r="I7" i="1" l="1"/>
  <c r="I69" i="1" s="1"/>
</calcChain>
</file>

<file path=xl/sharedStrings.xml><?xml version="1.0" encoding="utf-8"?>
<sst xmlns="http://schemas.openxmlformats.org/spreadsheetml/2006/main" count="2301" uniqueCount="759">
  <si>
    <t xml:space="preserve">Naziv ponudnika: </t>
  </si>
  <si>
    <t>Naročnik: Vrtec Pod Gradom, Praprotnikova 2, Ljubljana</t>
  </si>
  <si>
    <t xml:space="preserve">ZAP. ŠT. </t>
  </si>
  <si>
    <t xml:space="preserve">VRSTA BLAGA                                             </t>
  </si>
  <si>
    <t>ENOTA MERE</t>
  </si>
  <si>
    <t>OCENJENA KOLIČINA</t>
  </si>
  <si>
    <t>BLAGOVNA ZNAMKA</t>
  </si>
  <si>
    <t>CENA ZA ENOTO MERE BREZ DDV (EUR)</t>
  </si>
  <si>
    <t>VREDNOST ZA OCENJENO KOLIČINO BREZ DDV (EUR)</t>
  </si>
  <si>
    <t>DDV (EUR)</t>
  </si>
  <si>
    <t>VREDNOST ZA OCENJENO KOLIČINO Z DDV (EUR)</t>
  </si>
  <si>
    <t>ŠT. ŽIVIL PO MERILU "SHEMA KAKOVOSTI"</t>
  </si>
  <si>
    <t>7=4*6</t>
  </si>
  <si>
    <t>8=7*STOPNJA DDV</t>
  </si>
  <si>
    <t>9=7+8</t>
  </si>
  <si>
    <t>Sojin napitek, 1 L</t>
  </si>
  <si>
    <t>Sojin napitek, navadni,  pakiranje 0,2 - 0,25 L</t>
  </si>
  <si>
    <t>Sojin napitek, vanilija,  pakiranje 0,2 - 0,25 L</t>
  </si>
  <si>
    <t>Ovseni napitek, 1 L</t>
  </si>
  <si>
    <t>Ovseni napitek, pakiranje 0,2 - 0,25 L</t>
  </si>
  <si>
    <t>Kokosovo mleko, 1 L</t>
  </si>
  <si>
    <t>Rižev napitek, 1 L</t>
  </si>
  <si>
    <t>Rižev napitek, navadni, 0,2 - 0,25 L</t>
  </si>
  <si>
    <t>L</t>
  </si>
  <si>
    <t>Sojin jogurt, navadni,  100 - 200g</t>
  </si>
  <si>
    <t>kg</t>
  </si>
  <si>
    <t>Sojin puding, različni okusi, 100 - 200g</t>
  </si>
  <si>
    <t>Rižev puding, različni okusi, 100 - 200g</t>
  </si>
  <si>
    <t>Kokosov puding, različni okusi,  100 - 200g</t>
  </si>
  <si>
    <t>Sojin sirni namaz, 100 - 200 g</t>
  </si>
  <si>
    <t>Čokoladni namaz, brez alergenov, 250 -300 g</t>
  </si>
  <si>
    <t>Tunin namaz-pašteta brez  jajc, mleka, 30 - 50 g</t>
  </si>
  <si>
    <t>100% mandljev namaz, brez dod. sladkorja, arom, aditivov, konzervansov,  250 - 300g</t>
  </si>
  <si>
    <t>Zelenjavni namazi različnih okusov (bučke, por, bazilika,olive…) brez mleka, jajc, soje in glutena, 50 - 200 g</t>
  </si>
  <si>
    <t>Sadni namaz (marmelada, džem), različni okusi, primerno za bolnike s sladkorno boleznijo, do 500 g</t>
  </si>
  <si>
    <t>Jajčni nadomestek, deklariran brez alergenov, do 500 g</t>
  </si>
  <si>
    <t>Nadomestek za sir, od 150 - 250 g</t>
  </si>
  <si>
    <t>Naravni tofu, 150 - 500 g</t>
  </si>
  <si>
    <t>Prekajeni tofu, 150 - 500 g</t>
  </si>
  <si>
    <t>Vegetarijanska šunka/narezek, brez laktoze, pakirano vakuum do 200g</t>
  </si>
  <si>
    <t>Vegeterjanske hrenovke, 60 g/kos</t>
  </si>
  <si>
    <t>Moka, večnamenska, navadna, brez glutena in alergenov, 500 - 1000 g</t>
  </si>
  <si>
    <t>Ajdova moka, deklarirana brez glutena in alergenov, do 1000 g</t>
  </si>
  <si>
    <t>Rožičeva moka, brez glutena in alergenov, pakiranje do 1000 g</t>
  </si>
  <si>
    <t>Kokosova moka, brez glutena in alergenov, do 1000 g</t>
  </si>
  <si>
    <t>Čičerikina moka,  brez glutena, do 1000 g</t>
  </si>
  <si>
    <t xml:space="preserve">Moka za pecivo, brez glutena (kakovost Schar ali enakovredno),  do 1000 g </t>
  </si>
  <si>
    <t>Mandljeva moka, razmaščena, 150 - 500g</t>
  </si>
  <si>
    <t>Margarina z 60% maščobe, brez mleka in mlečnih sestavin (kakovost Vitagen ali podobno), vsebnost transmaščobnih kislin pod 2%, pakiranje do 250g</t>
  </si>
  <si>
    <t>Beli kruh, brez glutena (kakovost Schar ali enakovredno), 200 - 1000 g</t>
  </si>
  <si>
    <t>Večzrnati kruh brez glutena (kakovost Schar ali enakovredno), 200 - 1000 g</t>
  </si>
  <si>
    <t>Pekovsko pecivo različnih oblik (bombice, žemlje, štručke,...) brez glutena (kakovost Schar ali podobno), 40 - 60 g/kos</t>
  </si>
  <si>
    <t>Jušna zakuha (rezanci), brez glutena, mleka in jajc (kakovost Schar ali podobno),  do 1000 g</t>
  </si>
  <si>
    <t>Testenine, različne oblike (polžki, špageti, svedri, peresniki, široki rezanci,..), brez glutena, mleka, jajc (kakovost Schar ali Orgran ali podobno), do 1000 g</t>
  </si>
  <si>
    <t>Svaljki brez glutena, mleka, jajc, soje, deklarirani brez alegenov, do 500 g</t>
  </si>
  <si>
    <t>Kus kus, rižev ali koruzni, brez glutena, mleka in jajc  (kakovost Schar ali podobno), do 500 g</t>
  </si>
  <si>
    <t>Agar Agar, brez mleka, jajc in glutena, do 100 g</t>
  </si>
  <si>
    <t>Sojin sladoled, do 1000 g</t>
  </si>
  <si>
    <t>Biskvitna rezina polnjena s sadnim polnilom, različni okusi, brez alergenov (gluten, mleko, jajca, soja), do 200 g</t>
  </si>
  <si>
    <t>Temna čokolada, 80 - 90%  kakavovih delčkov, brez mleka, do 150 g</t>
  </si>
  <si>
    <t>Cmoki, različni okusi, brez glutena, mleka, jajc in soje, do 500 g</t>
  </si>
  <si>
    <t>Krekerji, brez glutena, mleka in jajc (kakovost Schar ali enakovredno), do 250 g</t>
  </si>
  <si>
    <t xml:space="preserve">Prepečenec, brez glutena, mleka in jajc (kakovost Schar ali enakovredno), do 200 g </t>
  </si>
  <si>
    <t xml:space="preserve">Grisini, brez glutena, (kakovost Schar ali enakovredno), do 200 g </t>
  </si>
  <si>
    <t>SKUPAJ  VREDNOST 27. SKLOPA</t>
  </si>
  <si>
    <t>/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</si>
  <si>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</si>
  <si>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</si>
  <si>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</si>
  <si>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se OBVEZNO navede </t>
    </r>
    <r>
      <rPr>
        <b/>
        <sz val="9"/>
        <rFont val="Arial Narrow"/>
        <family val="2"/>
        <charset val="238"/>
      </rPr>
      <t xml:space="preserve">blagovna ali trgovinska znamka ali vsaj proizvajalec ponujenih živil. </t>
    </r>
  </si>
  <si>
    <r>
      <t xml:space="preserve">V </t>
    </r>
    <r>
      <rPr>
        <b/>
        <sz val="9"/>
        <rFont val="Arial Narrow"/>
        <family val="2"/>
        <charset val="238"/>
      </rPr>
      <t>stolpec 6</t>
    </r>
    <r>
      <rPr>
        <sz val="9"/>
        <rFont val="Arial Narrow"/>
        <family val="2"/>
        <charset val="238"/>
      </rPr>
      <t xml:space="preserve"> se vpiše cena v EUR za ponujeno blago, izračunana na zahtevano enoto mere, ki je navedena v stolpcu 3.</t>
    </r>
  </si>
  <si>
    <r>
      <t xml:space="preserve">V </t>
    </r>
    <r>
      <rPr>
        <b/>
        <sz val="9"/>
        <rFont val="Arial Narrow"/>
        <family val="2"/>
        <charset val="238"/>
      </rPr>
      <t>stolpec 7</t>
    </r>
    <r>
      <rPr>
        <sz val="9"/>
        <rFont val="Arial Narrow"/>
        <family val="2"/>
        <charset val="238"/>
      </rPr>
      <t xml:space="preserve"> ponudnik vnese zmnožek cene za enoto mere brez DDV (iz stolpca 6) in ocenjene količine (iz stoplca 4).</t>
    </r>
  </si>
  <si>
    <r>
      <t xml:space="preserve">V </t>
    </r>
    <r>
      <rPr>
        <b/>
        <sz val="9"/>
        <rFont val="Arial Narrow"/>
        <family val="2"/>
        <charset val="238"/>
      </rPr>
      <t>stolpec 8</t>
    </r>
    <r>
      <rPr>
        <sz val="9"/>
        <rFont val="Arial Narrow"/>
        <family val="2"/>
        <charset val="238"/>
      </rPr>
      <t xml:space="preserve"> ponudnik vnese zmnožek vrednosti za ocenjeno količino brez DDV (iz stoplca 7) in stopnje DDV.</t>
    </r>
  </si>
  <si>
    <r>
      <t xml:space="preserve">V </t>
    </r>
    <r>
      <rPr>
        <b/>
        <sz val="9"/>
        <rFont val="Arial Narrow"/>
        <family val="2"/>
        <charset val="238"/>
      </rPr>
      <t>stoplec 9</t>
    </r>
    <r>
      <rPr>
        <sz val="9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</si>
  <si>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t>Brinove jagode, pakirano do 40 g</t>
  </si>
  <si>
    <t>Cimet mleti, pakiranje od 100 do 1000g, pakiranje v embalažo, ki omogoča  nepredušno zapiranje</t>
  </si>
  <si>
    <t>Curry, pakiranje do 200 g,  pakiranje v embalažo, ki omogoča neprodušno zapiranje</t>
  </si>
  <si>
    <t>Česen, zrnasti, granulat, pakiranje do 1000 g, pakiranje v embalažo, ki omogoča neprodušno zapiranje</t>
  </si>
  <si>
    <t>Kardamom, pakiranje do 100 g</t>
  </si>
  <si>
    <t>Drobnjak, zamrznjeno sušen, pakiranje do 1000 g, pakiranje v embalažo, ki omogoča neprodušno zapiranje</t>
  </si>
  <si>
    <t>Ingver, mleti, pakiranje do 100g</t>
  </si>
  <si>
    <t>Klinčki, celi, pakiranje do 100 g</t>
  </si>
  <si>
    <t>Klinčki, mleti, pakiranje do 400 g,  pakiranje v embalažo, ki omogoča neprodušno zapiranje</t>
  </si>
  <si>
    <t>Koprc, pakiranje do 100 g</t>
  </si>
  <si>
    <t>Koriander, pakiranje do 100 g</t>
  </si>
  <si>
    <t>Kurkuma, pakiranje do 100 g</t>
  </si>
  <si>
    <t>Lovorjev list, pakiranje do 600 g,  pakiranje v embalažo, ki omogoča neprodušno zapiranje</t>
  </si>
  <si>
    <t>Kumina, cela, pakiranje do 100 g</t>
  </si>
  <si>
    <t>Kumina, mleta, pakiranje do 500 g,  pakiranje v embalažo, ki omogoča neprodušno zapiranje</t>
  </si>
  <si>
    <t>Majaron, zamrznjeno sušen,  pakiranje do 600 g,  pakiranje v embalažo, ki omogoča neprodušno zapiranje</t>
  </si>
  <si>
    <t>Muškatni orešček, mleti, pakiranje do 600 g, pakiranje v embalažo, ki omogoča neprodušno zapiranje</t>
  </si>
  <si>
    <t>Origano, zamrznjeno sušen, pakiranje do 600 g, pakiranje v embalažo, ki omogoča neprodušno zapiranje</t>
  </si>
  <si>
    <t>Pehtran, pakiranje do 600 g,  pakiranje v embalažo, ki omogoča neprodušno zapiranje</t>
  </si>
  <si>
    <t>Peteršilj list, zamrznjeno sušen, pakiranje do 600 g, pakiranje v embalažo, ki omogoča neprodušno zapiranje</t>
  </si>
  <si>
    <t>Poper črni, celi, pakiranje do 1000 g, pakiranje v embalažo, ki omogoča neprodušno zapiranje</t>
  </si>
  <si>
    <t>Rožmarin, rezan, sušen, pakiranje do 600 g,  pakiranje v embalažo, ki omogoča neprodušno zapiranje</t>
  </si>
  <si>
    <t>Šetraj, pakiranje do 600 g,  pakiranje v embalažo, ki omogoča neprodušno zapiranje</t>
  </si>
  <si>
    <t>Timijan, pakiranje do 600 g, pakiranje v embalažo, ki omogoča neprodušno zapiranje</t>
  </si>
  <si>
    <t>Žafranika, pakirana do 100 g</t>
  </si>
  <si>
    <t>Bezgov čaj, filter vrečke, gastro pakiranje do 1 kg</t>
  </si>
  <si>
    <t>Čaj šipek - hibiskus, filter vrečke, gastro pakiranje do 1,5 kg</t>
  </si>
  <si>
    <t>Lipov čaj, filter vrečke, gastro pakiranje do 1 kg</t>
  </si>
  <si>
    <t>Metin čaj, filter vrečke, gastro pakiranje do 1 kg</t>
  </si>
  <si>
    <r>
      <t>Otroški čaj (janež, komarček, kamilica, kumina), filter vrečke, pakiranje do</t>
    </r>
    <r>
      <rPr>
        <b/>
        <sz val="9"/>
        <color theme="1"/>
        <rFont val="Arial Narrow"/>
        <family val="2"/>
        <charset val="238"/>
      </rPr>
      <t xml:space="preserve"> </t>
    </r>
    <r>
      <rPr>
        <sz val="9"/>
        <color theme="1"/>
        <rFont val="Arial Narrow"/>
        <family val="2"/>
        <charset val="238"/>
      </rPr>
      <t>100g</t>
    </r>
  </si>
  <si>
    <t>Planinski čaj, filter vrečke, gastro pakiranje do 1,5 kg</t>
  </si>
  <si>
    <t>Paprika rdeča, mleta sladka, pakiranje do 1000 g, pakiranje v embalažo, ki omogoča neprodušno zapiranje</t>
  </si>
  <si>
    <t>Čokolada v prahu, min 36 % kakavovi delci, pakiranje od 500 g do 1000 g</t>
  </si>
  <si>
    <t>Kava prava, do 1000 g</t>
  </si>
  <si>
    <t>Čokolada, jedilna, min 40 % kakavov delež, do 1000 g</t>
  </si>
  <si>
    <t>Čokoladne figurice (npr. zajčki, parkelj,….), teža do 60g/kos</t>
  </si>
  <si>
    <t>Mešanica kavnih nadomestkov (ječmen, cikorija, pšen.), do 40% ekstrakta topnega v vodi kot npr. proja,  do 1000g</t>
  </si>
  <si>
    <t>Jabolčni kis, narejen po naravnem postopku, 5% ocetna kislina, 1L</t>
  </si>
  <si>
    <t>Balzamični kis, 0,5 - 1 L</t>
  </si>
  <si>
    <t>Vinski kis, narejen po naravnem postopku, 4% ocetna kislina, 1 L</t>
  </si>
  <si>
    <t>Bučno olje 100 %, jedilno nerafinirano, pakiranje do 1 L v stekleni embalaži</t>
  </si>
  <si>
    <t>Olje za cvrtje, rafinirano, sončnično olje 100%, pakiranje 5 do 10 L</t>
  </si>
  <si>
    <t>Sončnično olje 100%, jedilno rafinirano, 1 L</t>
  </si>
  <si>
    <t>Repično olje, hladno stiskano, 1L</t>
  </si>
  <si>
    <t>Oljčno olje 100%, hladno stiskano, pakiranje do 1 L v stekleni embalaži</t>
  </si>
  <si>
    <t>Alkoholni kis, naravni, 9% ocetna kislina, do 1L</t>
  </si>
  <si>
    <t>Sadna solata, min. 55 % plodu, pasterizirana ali sterilizirana, brez kemičnih konzervansov, 2,0 - 4,5 kg</t>
  </si>
  <si>
    <t>Koruza, vložena, sladka, v storžu, brez konzervansov,  do 700g</t>
  </si>
  <si>
    <t>Kumarice, vložene, pasterizirane, delikatesne, brez konzervansov, pakiranje 4,0 - 5,0 kg</t>
  </si>
  <si>
    <t>Olive, 500g-1000g</t>
  </si>
  <si>
    <t>Paprika, fileti, pasterizirani, brez konzervansov, 500 - 4500g</t>
  </si>
  <si>
    <t>Paradižnik, pelati, pasteriziran, brez kemičnih konzervansov, 2,0 - 5,0kg</t>
  </si>
  <si>
    <t>Paradižnikov koncentrat - dvojni, pasteriziran, min 28 % suhe snovi, brez kemičnih konzervansov, 0,3 - 1kg</t>
  </si>
  <si>
    <t>Rdeča pesa, pasterizirana, narezana na rezine debeline 1 do 3 mm brez kemičnih konzervansov in sladil, min. 60% plodu, do 4,5kg</t>
  </si>
  <si>
    <t>Sol, morska fino mleta, brez dodanih sredstev za sprijemanje, 1000 g</t>
  </si>
  <si>
    <t>Sladkor, kristal, konzumni, 1000g</t>
  </si>
  <si>
    <t>Sladkor, mleti, do 1,5 % sredstva proti strjevanju, 500g-1000g</t>
  </si>
  <si>
    <t>Sladkor, rjavi, do 1000g</t>
  </si>
  <si>
    <t>Sladkor, vanilijev, do 1000g</t>
  </si>
  <si>
    <t>Soda bikarbona, do 500 g</t>
  </si>
  <si>
    <t>Pecilni prašek, 1000 g</t>
  </si>
  <si>
    <t>Kremin, krema v prahu za kremne rezine (Kremin Dr. Oetker ali enakovredno), 500 - 1000 g</t>
  </si>
  <si>
    <t>Želatina v lističih, do 250g</t>
  </si>
  <si>
    <t>Prašek za puding - čokolada, brez umetnih barvil in arom, do 1000 g</t>
  </si>
  <si>
    <t>Prašek za puding – jagoda, brez umetnih barvil in arom, do 1000 g</t>
  </si>
  <si>
    <t>Prašek za puding - vanilija, brez umetnih barvil in arom, do 1000 g</t>
  </si>
  <si>
    <t>Kokosova moka, 200g-1000g</t>
  </si>
  <si>
    <t>Rožičeva moka, 200g-1000g</t>
  </si>
  <si>
    <t>Bela čokolada (Manner ali enakovredno), do 200 g</t>
  </si>
  <si>
    <t>Džem borovnica, min 45 % sadnega deleža, brez kemičnih konzervansov, do 1000 g</t>
  </si>
  <si>
    <t xml:space="preserve">Džem gozdni sadeži, min 45 % sadni delež, brez kemičnih konzervansov, sladil in barvil, do 1000 g </t>
  </si>
  <si>
    <t>Džem jagoda, min 45 % sadnega deleža, max 40 g sladkorja/100 g izdelka, brez kemičnih konzervansov, do 1000 g</t>
  </si>
  <si>
    <t>Marmelada marelična, min 30% sadne kaše, brez kemičnih konzervansov in sladil, do 1000 g</t>
  </si>
  <si>
    <t>Marmelada mešana, min 45 % sadne kaše, brez kemičnih konzervansov in sladil, do 1000 g</t>
  </si>
  <si>
    <t xml:space="preserve">Marmelada slivova, min 30 % sadne kaše, brez kemičnih konzervansov in sladil, do 1000 g </t>
  </si>
  <si>
    <t xml:space="preserve">Marmelada šipkova, min 40 % sadne kaše, brez kemičnih konzervansov in sladil, do 1000 g </t>
  </si>
  <si>
    <t>Med cvetlični, 2 - 5 kg</t>
  </si>
  <si>
    <t>Med cvetlični, pridelan v Sloveniji, do 1000 g</t>
  </si>
  <si>
    <t>Polnozrnati piškoti z ovsenimi kosmiči (Gran cereale clasico ali enakovredno), do 300 g</t>
  </si>
  <si>
    <t>Sadno - zelenjavna rezina z min. 80 % sadja in zelenjave (Frutabela ali enakovredno),  30 - 40 g</t>
  </si>
  <si>
    <t>Grisini s sezamom, brez konzervansov, do 300 g</t>
  </si>
  <si>
    <t>Grisini z oljčnim oljem, brez konzervansov, do 300 g</t>
  </si>
  <si>
    <t>Grisini, polnozrnati, brez konzervansov, do 300 g</t>
  </si>
  <si>
    <t>Krekerji, brez dodane soli za posip, do 300 g</t>
  </si>
  <si>
    <t>Prepečenec v rezinah, polnozrnati, 200 - 400 g</t>
  </si>
  <si>
    <t>Prepečenec v rezinah (pš. moka tip 500), 200 - 400 g</t>
  </si>
  <si>
    <t>Gorčica, do 1000g</t>
  </si>
  <si>
    <t>Ketchup, 500g -1000g</t>
  </si>
  <si>
    <t>Majoneza, brez mlečnih sestavin in konzervansov, 600 - 750 g</t>
  </si>
  <si>
    <t>Sojina omaka, do 0,5 L</t>
  </si>
  <si>
    <t>Koruzni škrob, brez glutena, do 200 g</t>
  </si>
  <si>
    <t>Kosmiči (kot Frutolino ali enakovredno), 200g-1000g</t>
  </si>
  <si>
    <t>Kosmiči (kot Rižolino ali enakovredno), 150g-1000g</t>
  </si>
  <si>
    <t>Kosmiči koruzni (kot npr. Cornflakes), 500g-5000g</t>
  </si>
  <si>
    <t>Kosmiči žitaric in čokolade z vitamini (kot Čokolino ali enakovredno), 200g-1000g</t>
  </si>
  <si>
    <t>Naravna pitna voda, negazirana, 0,5 L</t>
  </si>
  <si>
    <t>Naravna pitna voda, negazirana, 1,5 L</t>
  </si>
  <si>
    <t>SKUPAJ  VREDNOST 26. SKLOPA</t>
  </si>
  <si>
    <t>SKUPAJ  VREDNOST 25. SKLOPA</t>
  </si>
  <si>
    <t xml:space="preserve">BLAGOVNA ZNAMKA </t>
  </si>
  <si>
    <t>Cmoki, jagodni, 1000 - 2000 g</t>
  </si>
  <si>
    <t>Cmoki, marelični, 1000 - 2000 g</t>
  </si>
  <si>
    <t>Cmoki, borovničevi, 1000 - 2000 g</t>
  </si>
  <si>
    <t>Cmoki, slivovi, 1000 - 2000 g</t>
  </si>
  <si>
    <t>Pirini cmoki z mareličnim nadevom, 1000 - 2000 g</t>
  </si>
  <si>
    <t>Cmoki, zdrobovi za prilogo, do 5000 g</t>
  </si>
  <si>
    <t>Krompirjevi svaljki brez skute, 1000 - 2000 g</t>
  </si>
  <si>
    <t>Krompirjevi svaljki s skuto, 1000 - 2000 g</t>
  </si>
  <si>
    <t>Krompirjevi svaljki z dodatkom koruznega zdroba, 1000 - 2000 g</t>
  </si>
  <si>
    <t>Krompirjevi svaljki z dodatkom ržene moke, 1000 - 2000 g</t>
  </si>
  <si>
    <t>Krompirjevi svaljki z dodatkom pirine moke, 1000 - 2000 g</t>
  </si>
  <si>
    <t>Krompirjevi svaljki z dodatkom ajdove moke, 1000 - 2000 g</t>
  </si>
  <si>
    <t>Skutini štruklji, 1000 - 5000 g</t>
  </si>
  <si>
    <t>Tortelini, različni nadevi, 1000 - 2000 g</t>
  </si>
  <si>
    <t>Testo za lazanjo, 1000 - 5000 g</t>
  </si>
  <si>
    <t>Listnato testo, 1000 - 5000 g</t>
  </si>
  <si>
    <t>Vlečeno testo, 1000 - 5000 g</t>
  </si>
  <si>
    <t>Palačinke, 1000 - 2000 g</t>
  </si>
  <si>
    <t>Ajdove palačinke, 1000 - 2000 g</t>
  </si>
  <si>
    <t>Sojini polpeti, 500 - 1000 g</t>
  </si>
  <si>
    <t>Zelenjavni polpeti, 500 - 1000 g</t>
  </si>
  <si>
    <t>Pizza žepek, 100g/kos</t>
  </si>
  <si>
    <t>Burek s skuto, 150g/kos</t>
  </si>
  <si>
    <t>Burek s špinačo in skuto, 150g/kos</t>
  </si>
  <si>
    <t>Burek z jabolki, 150g/kos</t>
  </si>
  <si>
    <t>Zmrznjeno pecivo z vanilijevo kremo in marelico, 140g/kos</t>
  </si>
  <si>
    <t>Zamrznjeno pecivo s čokoladnim nadevom,140g/kos</t>
  </si>
  <si>
    <t>Zamrznjeno pecivo z gozdnimi sadeži, 140g/kos</t>
  </si>
  <si>
    <t>Zamrznjeno pecivo z vanilijo, 140g/kos</t>
  </si>
  <si>
    <t>SKUPAJ  VREDNOST 24. SKLOPA</t>
  </si>
  <si>
    <t>Krofi (pustni), ocvrto pšenično pecivo z marmelado, 50 - 90 g/kos</t>
  </si>
  <si>
    <t>Francoski rogljič z marmelado (iz listnatega testa), 50 - 90g</t>
  </si>
  <si>
    <t>Buhteljni z marmelado, 50 - 90g</t>
  </si>
  <si>
    <t xml:space="preserve">Orehova potica, do 1000 g </t>
  </si>
  <si>
    <t xml:space="preserve">Rolada sadna, z naravno sladko smetano 80 - 100 g </t>
  </si>
  <si>
    <t>Rolada čokoladna, z naravno sladko smetano, 80 - 100 g</t>
  </si>
  <si>
    <t>Orehovi keksi, 200 - 1000 g</t>
  </si>
  <si>
    <t>Keksi, brizgano čajno pecivo, 200 - 1000 g</t>
  </si>
  <si>
    <t>Linški keksi, 200 - 1000 g</t>
  </si>
  <si>
    <t>Lešnikovi keksi, 200 - 1000g</t>
  </si>
  <si>
    <t>Keksi iz medenega testa - medenjaki, 200 - 1000 g</t>
  </si>
  <si>
    <t>Vanilijevi keksi, 200 - 1000 g</t>
  </si>
  <si>
    <t>Kokosovi keksi, 200 - 1000 g</t>
  </si>
  <si>
    <t>SKUPAJ  VREDNOST 23. SKLOPA</t>
  </si>
  <si>
    <t>Francoski rogljič s čokoladno lešnikovim nadevom (iz listnatega testa), 50 - 90g</t>
  </si>
  <si>
    <t>Francoski rogljič, polnozrnati, z marmelado (iz listnatnega testa), 50 -90g</t>
  </si>
  <si>
    <t>Eko ajdovo mešano pecivo, 40g/kos</t>
  </si>
  <si>
    <t>Eko koruzno mešano pecivo, 40g/kos</t>
  </si>
  <si>
    <t>Eko ovseno mešano pecivo, 40 g/kos</t>
  </si>
  <si>
    <t>Eko pecivo posuto s sirom (sirova štručka), 40g/kos</t>
  </si>
  <si>
    <t>Eko pecivo posuto s sirom (sirova štručka), 80g/kos</t>
  </si>
  <si>
    <t>Eko pecivo z makom, 40g/kos</t>
  </si>
  <si>
    <t>Eko pecivo z makom, 80g/kos</t>
  </si>
  <si>
    <t>Eko pirino pecivo, 40g/kos</t>
  </si>
  <si>
    <t>Eko pšenično pecivo z dodatki (z rozinami, različna semena,  korenje, itd), 40g/kos</t>
  </si>
  <si>
    <t>Eko pšenično pecivo, belo, črno, polbelo, 40g/kos</t>
  </si>
  <si>
    <t>Eko pšenično polnozrnato pecivo, 40g/kos</t>
  </si>
  <si>
    <t>Eko pecivo iz pšenice khorasan, 40g/kos</t>
  </si>
  <si>
    <t>Eko pecivo za posebne priložnosti (parkelj, ptiček, srček,…)</t>
  </si>
  <si>
    <t>SKUPAJ  VREDNOST 22. SKLOPA</t>
  </si>
  <si>
    <t>kom</t>
  </si>
  <si>
    <t>Kruh ajdov z orehi, rezan in pakiran (rezina 50-70 g), 750 - 1000 g</t>
  </si>
  <si>
    <t>Kruh ajdov, v štruci, rezan in pakiran (rezina 50-70 g),  750 - 1000 g</t>
  </si>
  <si>
    <t>Kruh beli, v štruci, rezan in pakiran (rezina 50-70 g ), 750 - 1000 g</t>
  </si>
  <si>
    <t>Kruh črni, v štruci, rezan in pakiran (rezina 50-70 g), 750 - 1000 g</t>
  </si>
  <si>
    <t>Kruh iz ajdove, koruzne in bele moke v štruci (pisan kruh), rezan in pakiran (rezina 50-70 g), 750 - 1000 g</t>
  </si>
  <si>
    <t>Kruh koruzni, v štruci, rezan in pakiran (rezina 50-70 g),  750 - 1000 g</t>
  </si>
  <si>
    <t>Kruh pirin, rezan in pakiran (rezina 50-70g), 750 - 1000 g</t>
  </si>
  <si>
    <t>Kruh polbeli, v štruci, rezan in pakiran (rezina 50-70 g), 750 - 1000 g</t>
  </si>
  <si>
    <t>Kruh polnozrnati, rezan in pakiran, (rezina 50 - 70 g), 750 - 1000 g</t>
  </si>
  <si>
    <t>Kruh s semeni (s posipom ali brez), v štruci, rezan in pakiran (rezina 50-70 g),  750 - 1000 g</t>
  </si>
  <si>
    <t>Kruh rženi, v štruci, rezan in pakiran (rezina 50-70 g),  750 - 1000 g</t>
  </si>
  <si>
    <t>Polbeli kruh z manj soli v štruci, rezan in pakiran (rezina 50 - 70 g), 750 - 1000 g</t>
  </si>
  <si>
    <t>Kruh, francoski, 250 - 400g</t>
  </si>
  <si>
    <t>Ajdovo mešano pekovsko pecivo z orehi, različnih oblik (žemlja, kajzerica, bombetka, štručka,…), 40 - 60 g, po potrebi prerezano</t>
  </si>
  <si>
    <t>Ajdovo pekovkso pecivo različnih oblik (žemlja, kajzerica, bombetka, štručka,…), 40 - 60 g, po potrebi prerezano</t>
  </si>
  <si>
    <t>Koruzno pekovkso pecivo različnih oblik (žemlja, kajzerica, bombetka, štručka,…), 40 - 60g, po potrebi prerezano</t>
  </si>
  <si>
    <t>Ovseno pekovkso pecivo različnih oblik (žemlja, kajzerica, bombetka, štručka,…), 40 - 60g, po potrebi prerezano</t>
  </si>
  <si>
    <t>Pšenično belo pekovkso pecivo različnih oblik (žemlja, kajzerica, bombetka, štručka,…), 40 - 60 g, po potrebi prerezano</t>
  </si>
  <si>
    <t>Pšenično črno pekovkso pecivo različnih oblik (žemlja, kajzerica, bombetka, štručka,…) 40 - 60 g, po potrebi prerezano</t>
  </si>
  <si>
    <t>Pšenično polnozrnato (Graham) pekovkso pecivo različnih oblik (žemlja, kajzerica, bombetka, štručka,…), 40 - 60 g, po potrebi prerezano</t>
  </si>
  <si>
    <t>Rženo pekovkso pecivo različnih oblik (žemlja, kajzerica, bombetka, štručka,…), 40 - 60 g, po potrebi prerezano</t>
  </si>
  <si>
    <t>Pecivo s skuto, 40- 60 g</t>
  </si>
  <si>
    <t>Pekovsko pecivo različnih oblik (parkelj, zajček, ptiček, …), 80 - 120g</t>
  </si>
  <si>
    <t>Slanik, 40 - 60 g</t>
  </si>
  <si>
    <t>Krušne drobtine polbele, 500 - 1000 g</t>
  </si>
  <si>
    <t>Pšenično mlečno pekovkso pecivo različnih oblik (štručka, rogljič, polžek,…), 40 - 60g, po potrebi prerezano</t>
  </si>
  <si>
    <t>SKUPAJ  VREDNOST 21. SKLOPA</t>
  </si>
  <si>
    <t>POSEBNE ZAHTEVE, KI JIH MORAJO IZPOLNJEVATI POSAMEZNA ŽIVILA</t>
  </si>
  <si>
    <t>Pekovsko pecivo mora biti tipičnih oblik, da je uporabnikom omogočeno razlikovanje (da nista žemlja in štručka enaki)</t>
  </si>
  <si>
    <t>Naročnik bo pri pekovskem pecivu naročal različne oblike peciva (žemlje, kajzerice, bombete, štručke,..) in zahteva, da dobavitelj naročeno obliko pekovskega peciva tudi dostavi (zamenjave brez odobritve naročnika niso dovoljene)</t>
  </si>
  <si>
    <t>Eko kamutov zdrob, do 1000 g</t>
  </si>
  <si>
    <t>Eko pšenični zdrob, do 1000 g</t>
  </si>
  <si>
    <t>Eko pirin zdrob, do 1000 g</t>
  </si>
  <si>
    <t>Eko ajdova kaša, do 1000 g</t>
  </si>
  <si>
    <t>Eko koruzni zdrob, do 1000 g</t>
  </si>
  <si>
    <t>Eko prosena kaša, do 1000 g</t>
  </si>
  <si>
    <t>Eko ovseni kosmiči, do 1000 g</t>
  </si>
  <si>
    <t>Eko rženi kosmiči, do 1000 g</t>
  </si>
  <si>
    <t>Eko pirina moka, do 1000 g</t>
  </si>
  <si>
    <t>Eko ajdova moka, do 1000 g</t>
  </si>
  <si>
    <t>Eko ješprenj, do 1000 g</t>
  </si>
  <si>
    <t>Eko pira, do 1000 g</t>
  </si>
  <si>
    <t>Eko pšenica, do 1000 g</t>
  </si>
  <si>
    <t>SKUPAJ  VREDNOST 19. SKLOPA</t>
  </si>
  <si>
    <t>Ajdova kaša, do 1000 g</t>
  </si>
  <si>
    <t>Prosena kaša, do 1000 g</t>
  </si>
  <si>
    <t>Bulgur, do 1000 g</t>
  </si>
  <si>
    <t>Kvinoja, do 1000 g</t>
  </si>
  <si>
    <t>Pira, do 1000 g</t>
  </si>
  <si>
    <t>Pšenica, do 1000 g</t>
  </si>
  <si>
    <t>Ješprenj, do 1000 g</t>
  </si>
  <si>
    <r>
      <rPr>
        <sz val="9"/>
        <rFont val="Arial Narrow"/>
        <family val="2"/>
        <charset val="238"/>
      </rPr>
      <t>Kus-kus,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color theme="1"/>
        <rFont val="Arial Narrow"/>
        <family val="2"/>
        <charset val="238"/>
      </rPr>
      <t>navadni, 500 - 2000g</t>
    </r>
  </si>
  <si>
    <r>
      <rPr>
        <sz val="9"/>
        <rFont val="Arial Narrow"/>
        <family val="2"/>
        <charset val="238"/>
      </rPr>
      <t>Kus-kus,</t>
    </r>
    <r>
      <rPr>
        <sz val="9"/>
        <color theme="1"/>
        <rFont val="Arial Narrow"/>
        <family val="2"/>
        <charset val="238"/>
      </rPr>
      <t xml:space="preserve"> polnozrnati, 250 - 2000 g</t>
    </r>
  </si>
  <si>
    <t>Kamut, do 1000 g</t>
  </si>
  <si>
    <t>Riž, bel, okroglozrnati, 1.vrste, 1000 - 5000 g</t>
  </si>
  <si>
    <t>Riž, dolgozrnati, paraboiled, ekstra kvalitete, 1000 - 5000 g</t>
  </si>
  <si>
    <t>Mešanica treh žit (riž, pira, ječmen), 500 - 5000 g</t>
  </si>
  <si>
    <t>Mešanica treh rižev (rjavi, rdeči in črni), 500 - 5000 g</t>
  </si>
  <si>
    <t>Bela polenta, koruzni zdrob iz bele koruze, do 1000 g</t>
  </si>
  <si>
    <t>Zdrob - koruzni, do 1000g</t>
  </si>
  <si>
    <t>Zdrob - pšenični, do 1000g</t>
  </si>
  <si>
    <t>Zdrob - pirin, do 1000g</t>
  </si>
  <si>
    <t>Moka - ajdova, do 1000g</t>
  </si>
  <si>
    <t>Moka - koruzna, do 1000g</t>
  </si>
  <si>
    <t>Moka - ostra, do 1000g</t>
  </si>
  <si>
    <t>Moka - pirina, do 1000g</t>
  </si>
  <si>
    <t>Moka - polnozrnata, do 1000g</t>
  </si>
  <si>
    <t>Moka - pšenična TIP 500, 1 kg - 10kg</t>
  </si>
  <si>
    <t>Jajčne testenine - krpice, 400g - 5000g</t>
  </si>
  <si>
    <t>Jajčne testenine - ribana kaša,  500g - 5000g</t>
  </si>
  <si>
    <t>Jajčne testenine, jušna zakuha - zvezdice, 500g - 5000g</t>
  </si>
  <si>
    <t>Jajčne testenine - rižek, 400g-5000g</t>
  </si>
  <si>
    <t>Mlinci, pakiranje 1000g - 6000g</t>
  </si>
  <si>
    <t>SKUPAJ  VREDNOST 20. SKLOPA</t>
  </si>
  <si>
    <t>SKUPAJ  VREDNOST 18. SKLOPA</t>
  </si>
  <si>
    <t>Nektar jagoda, min. 40% sadnega deleža, 0,5 - 1 L</t>
  </si>
  <si>
    <t>Nektar jagoda, min. 40% sadnega deleža, 0,2L</t>
  </si>
  <si>
    <t>Nektar borovnica, min. 35% sadni delež, 0,5 - 1 L</t>
  </si>
  <si>
    <t>Nektar borovnica, min. 35% sadni delež, 0,2L</t>
  </si>
  <si>
    <t>Nektar črni ribez, min. 25% sadni delež, 0,5 - 1L</t>
  </si>
  <si>
    <t>Nektar črni ribez, min. 25% sadni delež, 0,2L</t>
  </si>
  <si>
    <t>Netkar iz marelic, min. 40 % sadnega deleža, 0,5 - 1L</t>
  </si>
  <si>
    <t>Netkar iz marelic, min. 40 % sadnega deleža, 0,2L</t>
  </si>
  <si>
    <t>Ananasov sok, 100% sadni delež, brez dodanega sladkorja, 0,5 - 1 L</t>
  </si>
  <si>
    <t>Ananasov sok, 100% sadni delež, brez dodanega sladkorja, 0,2L</t>
  </si>
  <si>
    <t>Pomarančni sok, 100% sadni delež, brez dodanega sladkorja, umetnih sladil in arom ter kemičnih konzervansov, 0,5 - 1L</t>
  </si>
  <si>
    <t>Pomarančni sok, 100% sadni delež, brez dodanega sladkorja, 0,2 L</t>
  </si>
  <si>
    <t>100 % limonin sok, brez dodanega sladkorja, do 1 L</t>
  </si>
  <si>
    <t>SKUPAJ  VREDNOST 17. SKLOPA</t>
  </si>
  <si>
    <t>SKUPAJ  VREDNOST 16. SKLOPA</t>
  </si>
  <si>
    <t xml:space="preserve">Orehova jedrca, 500g - 5000g </t>
  </si>
  <si>
    <t>Suhe fige, 250g - 5000g</t>
  </si>
  <si>
    <t>Suhe hruške, 200g - 5000g</t>
  </si>
  <si>
    <t>Suha jabolka brez olupkov, 200g - 5000g</t>
  </si>
  <si>
    <t>Suhe marelice, 200g - 5000g</t>
  </si>
  <si>
    <t>Suhe slive brez koščic, 200g - 5000g</t>
  </si>
  <si>
    <t>Suhe banane, 200g - 1000g</t>
  </si>
  <si>
    <t>Suhi datlji brez koščic, 200g - 1000 g</t>
  </si>
  <si>
    <t>Mak, mleti, 200g - 1000g</t>
  </si>
  <si>
    <t>Lešniki, 400g - 1000g</t>
  </si>
  <si>
    <t>Bučno seme, 200g - 500g</t>
  </si>
  <si>
    <t>Rozine, 500g - 1000g</t>
  </si>
  <si>
    <t>Mandeljni, 200g - 1000g</t>
  </si>
  <si>
    <t>Brusnice, 200g - 1000g</t>
  </si>
  <si>
    <t>Sončnična semena, oluščena, do 500 g</t>
  </si>
  <si>
    <t>Sezam, semena, do 200 g</t>
  </si>
  <si>
    <t>Lanena semena, do 200 g</t>
  </si>
  <si>
    <t>Indijski oreščki, do 500 g</t>
  </si>
  <si>
    <t>SKUPAJ  VREDNOST 15. SKLOPA</t>
  </si>
  <si>
    <t>SKUPAJ  VREDNOST 12. SKLOPA</t>
  </si>
  <si>
    <t>Sterilizirane sardine v rafiniranem olju, 500g - 2000g</t>
  </si>
  <si>
    <t>Losos, file brez kosti in kože, posamično zamrznjen (max 10 % odstopanje od naročene teže posameznega fileja), brez kosti, 1. kvaliteta</t>
  </si>
  <si>
    <t>Orada - file, posamično zamrznjen, (max 10 % odstopanje od naročene teže posameznega fileja), brez kosti, 1. kvaliteta</t>
  </si>
  <si>
    <t>Ostriž, file brez kosti in kože, zamrznjen posamično (max 10 % odstopanje od naročene teže posameznega fileja)</t>
  </si>
  <si>
    <t>Rdeči okun - file, posamično zamrznjen, (max 10 % odstopanje od naročene teže posameznega fileja), brez kosti, brez kože, 1.kvaliteta</t>
  </si>
  <si>
    <t>Tuna - file brez kosti in kože (max 10 % odstopanje od naročene teže posameznega fileja)- 1. kvalitete</t>
  </si>
  <si>
    <t>SKUPAJ  VREDNOST 11. SKLOPA</t>
  </si>
  <si>
    <t>Morska plošča ali platesa - file, posamično zamrznjen, (max 10 % odstopanje od naročene teže posameznega fileja), brez kosti, 1.kvaliteta</t>
  </si>
  <si>
    <t>Brancin - file, posamično zamrznjen (max 10 % odstopanje od naročene teže posameznega fileja), brez kosti, 1. kvaliteta</t>
  </si>
  <si>
    <t>Kovač - file s kožo, posamično zamrznjen (max 10 % odstopanje od naročene teže posameznega fileja), brez kosti, 1. kvaliteta</t>
  </si>
  <si>
    <r>
      <t>Postrv file</t>
    </r>
    <r>
      <rPr>
        <b/>
        <sz val="9"/>
        <rFont val="Arial Narrow"/>
        <family val="2"/>
        <charset val="238"/>
      </rPr>
      <t xml:space="preserve"> -</t>
    </r>
    <r>
      <rPr>
        <sz val="9"/>
        <rFont val="Arial Narrow"/>
        <family val="2"/>
        <charset val="238"/>
      </rPr>
      <t xml:space="preserve"> brez kosti, posamično zamrznjen (max 10 % odstopanje od naročene teže posameznega fileja)</t>
    </r>
  </si>
  <si>
    <t xml:space="preserve">9. SKLOP: ŽREBIČJE MESO </t>
  </si>
  <si>
    <t>SKUPAJ  VREDNOST 9. SKLOPA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</si>
  <si>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ni potrebno izpolniti (sveže meso).</t>
    </r>
  </si>
  <si>
    <t>Piščančja prsa - sveža, v kosu, brez kosti in kože, razred kakovosti A (max skupno odstopanje 2 % naročene teže)</t>
  </si>
  <si>
    <t>SKUPAJ  VREDNOST 8. SKLOPA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</si>
  <si>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 ni potrebno izpolniti (sveže meso).</t>
    </r>
  </si>
  <si>
    <t>Piščančja prsa - sveža, s kostjo in kožo, razred kakovosti A, (max skupno odstopanje 2 % naročene teže)</t>
  </si>
  <si>
    <t>Piščančja prsa - sveža, razred kakovosti A, narezano na kocke 2x2 cm (max odstopanje 10 % od velikosti kock, max skupno odstopanje 2 % naročene teže)</t>
  </si>
  <si>
    <t>Piščančja bedra - sveža, s kostjo in kožo, razred kakovosti A</t>
  </si>
  <si>
    <t>Piščančje krače, sveža, 110 - 120 g/kos, razred kakovosti A</t>
  </si>
  <si>
    <t>7. SKLOP:  PERUTNINSKO MESO IN IZDELKI</t>
  </si>
  <si>
    <t>Puranje prsi, razred kakovosti A, narezan na kocke cca 2x2 cm (max odstopanje 10 % od velikosti kock, max skupno odstopanje 2 % naročene teže)</t>
  </si>
  <si>
    <t>Puranje prsi, razred kakovosti A, narezan na zrezke 60 - 90g  (max odstopanje 10 % od velikosti zrezkov, max skupno odstopanje 2 % naročene teže)</t>
  </si>
  <si>
    <t>Piščančja pašteta - 30g</t>
  </si>
  <si>
    <t>SKUPAJ  VREDNOST 7. SKLOPA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</si>
  <si>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se OBVEZNO navede </t>
    </r>
    <r>
      <rPr>
        <b/>
        <sz val="9"/>
        <rFont val="Arial Narrow"/>
        <family val="2"/>
        <charset val="238"/>
      </rPr>
      <t xml:space="preserve">blagovna ali trgovinska znamka ali vsaj proizvajalec ponujenih živil. </t>
    </r>
    <r>
      <rPr>
        <sz val="9"/>
        <rFont val="Arial Narrow"/>
        <family val="2"/>
        <charset val="238"/>
      </rPr>
      <t>Stolpca ni potrebno izpolniti pri artiklih kjer je to označeno (sveže meso).</t>
    </r>
  </si>
  <si>
    <t>Naziv ponudnika:</t>
  </si>
  <si>
    <t>6 SKLOP: EKO GOVEJE MESO in IZDELKI</t>
  </si>
  <si>
    <t>Eko junečje stegno b.k., v kosu, I. kategorija</t>
  </si>
  <si>
    <t>Eko junečje stegno b.k., narezano (zrezki), 60 - 120 g/kos, I.kategorija</t>
  </si>
  <si>
    <t>Eko telečje pleče, b. k., narezano na kocke 2x2 cm</t>
  </si>
  <si>
    <t>Eko telečje stegno, b.k., v kosu , I.kategorije</t>
  </si>
  <si>
    <t>Eko telečje stegno, b.k., narezano (zrezki), 60 - 120 g/kos, I.kategorija</t>
  </si>
  <si>
    <t>SKUPAJ  VREDNOST 6. SKLOPA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</si>
  <si>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 se OBVEZNO navede</t>
    </r>
    <r>
      <rPr>
        <b/>
        <sz val="9"/>
        <rFont val="Arial Narrow"/>
        <family val="2"/>
        <charset val="238"/>
      </rPr>
      <t xml:space="preserve"> blagovna ali trgovinska znamka ali vsaj proizvajalec</t>
    </r>
    <r>
      <rPr>
        <sz val="9"/>
        <rFont val="Arial Narrow"/>
        <family val="2"/>
        <charset val="238"/>
      </rPr>
      <t xml:space="preserve"> ponujenih živil. Stolpca ni potrebno izpolniti pri artiklih kjer je to označeno (sveže meso).</t>
    </r>
  </si>
  <si>
    <t>5 SKLOP: ŽIVILA IZ SHEM KAKOVOSTI (brez eko živil): GOVEJE MESO (npr.: izbrana kakovost)</t>
  </si>
  <si>
    <t>Sveže junečje pleče, b.k., narezano na kocke 2x2 cm</t>
  </si>
  <si>
    <t>Sveže junečje stegno, b.k., v kosu, I. kategorija</t>
  </si>
  <si>
    <t>Sveže junečje stegno, b.k., narezano (zrezki), 60 - 120 g/kos, I.kategorija</t>
  </si>
  <si>
    <t>Telečje pleče, b. k., narezano na kocke 2x2 cm</t>
  </si>
  <si>
    <t>Telečje stegno, b.k., v kosu, I.kategorije</t>
  </si>
  <si>
    <t>Telečje stegno, b.k., narezano (zrezki), 60 g - 120 g/kos, I.kategorija</t>
  </si>
  <si>
    <t xml:space="preserve">Goveje kosti za juho </t>
  </si>
  <si>
    <t>SKUPAJ  VREDNOST 5. SKLOPA</t>
  </si>
  <si>
    <t>4. SKLOP: MESO, MESNI IZDELKI</t>
  </si>
  <si>
    <t>Svinjsko pleče, b.k., narezano na kocke 2x2 cm</t>
  </si>
  <si>
    <t xml:space="preserve">Svinjsko stegno, b.k., v kosu, I.kategorija </t>
  </si>
  <si>
    <t>Svinjsko stegno, b.k., narezano (zrezki), 60g - 120 g/kos</t>
  </si>
  <si>
    <t>Svinjski kare, b.k. - očiščeno, I.kategorija</t>
  </si>
  <si>
    <t>Krvavice v naravnem ovoju, teža cca. 70 - 90g/kos</t>
  </si>
  <si>
    <t>Ocvirki - iz svinjine z mastjo, 0,5 - 2kg</t>
  </si>
  <si>
    <t>Ocvirki - suhi, iz svinjine, 0,5 - 2kg</t>
  </si>
  <si>
    <t>Suho meso - šink</t>
  </si>
  <si>
    <t>Pečena hamburška slanina, max 2,5 % soli</t>
  </si>
  <si>
    <t>SKUPAJ  VREDNOST 4. SKLOPA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</si>
  <si>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se OBVEZNO navede </t>
    </r>
    <r>
      <rPr>
        <b/>
        <sz val="9"/>
        <rFont val="Arial Narrow"/>
        <family val="2"/>
        <charset val="238"/>
      </rPr>
      <t xml:space="preserve">blagovna ali trgovinska znamka ali vsaj proizvajalec ponujenih živil. </t>
    </r>
    <r>
      <rPr>
        <sz val="9"/>
        <rFont val="Arial Narrow"/>
        <family val="2"/>
        <charset val="238"/>
      </rPr>
      <t xml:space="preserve"> Stolpca ni potrebno izpolniti pri artiklih kjer je to označeno (sveže meso).</t>
    </r>
  </si>
  <si>
    <t>Eko kefir iz tradicionalnih kefirjevih zrn, 3,2 - 3,5% m.m, sadni (različni okusi), 150 - 200g</t>
  </si>
  <si>
    <t>Eko kislo mleko, 3,2 - 3,5% m.m., 150 - 200g</t>
  </si>
  <si>
    <t>Eko jogurt, navadni, 3,2 - 3,5 % m.m., 150 - 200g</t>
  </si>
  <si>
    <t>Eko jogurt, sadni, 3,2 - 3,5 % m.m. (različni okusi), 150 - 200g</t>
  </si>
  <si>
    <t>Eko kisla smetana, pasterizirana, 18 - 20 % mm, 150 - 220g</t>
  </si>
  <si>
    <t>Eko skuta, nepasirana, iz pasteriziranega mleka, min. 35 % mm v suhi snovi, 0,5 - 1kg</t>
  </si>
  <si>
    <t>Eko poltrdi sir, 35 do 40% mm, do 3kg</t>
  </si>
  <si>
    <t>SKUPAJ  VREDNOST 3. SKLOPA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</si>
  <si>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 se OBVEZNO navede</t>
    </r>
    <r>
      <rPr>
        <b/>
        <sz val="9"/>
        <rFont val="Arial Narrow"/>
        <family val="2"/>
        <charset val="238"/>
      </rPr>
      <t xml:space="preserve"> blagovna ali trgovinska znamka ali vsaj proizvajalec</t>
    </r>
    <r>
      <rPr>
        <sz val="9"/>
        <rFont val="Arial Narrow"/>
        <family val="2"/>
        <charset val="238"/>
      </rPr>
      <t xml:space="preserve"> ponujenih živil. </t>
    </r>
  </si>
  <si>
    <t>Naročnik: Vrtec Pod Gradom, Praprotnikova, Ljubljana</t>
  </si>
  <si>
    <t>2. SKLOP: ŽIVILA IZ SHEM KAKOVOSTI (brez eko živil): MLEKO IN MLEČNI IZDELKI (npr.: izbrana kakovost)</t>
  </si>
  <si>
    <t>3. SKLOP: EKO MLEKO IN MLEČNI IZDELKI</t>
  </si>
  <si>
    <t xml:space="preserve">Mleko - pasterizirano, homogenizirano, 3,2 - 3,5 % mm, 5 - 10L                      </t>
  </si>
  <si>
    <t xml:space="preserve">Mleko -  pasterizirano, homogenizirano, 3,2 % -  3,5 % mm, 1 L                      </t>
  </si>
  <si>
    <t>Kislo mleko iz pasteriziranega homogeniziranega mleka, 3,2 - 3, 5 % mm, brez konzervansov, umetnih sladil, dodanega sladkorja, 125-180g</t>
  </si>
  <si>
    <t>Kefir, navadni, brez konzervansov, 150 - 180g</t>
  </si>
  <si>
    <t>Jogurt, navadni, tekoči,  3,2 - 3, 5%  mm, 500 - 1000g</t>
  </si>
  <si>
    <t>Jogurt, navadni, čvrsti, 2,5 - 3,5 % mm, 150 - 180g</t>
  </si>
  <si>
    <t>Sadni jogurt iz pasteriziranega homogeniziranega mleka, 2,5 - 3,5 % mm, brez dodanih umetnih barvil, 125 - 180 g</t>
  </si>
  <si>
    <t>Surovo maslo,  I. vrsta, min. 82 % mm, brez konzervansov in aditivov, 125 - 250 g</t>
  </si>
  <si>
    <t xml:space="preserve">Sirni smetanov namaz, 20 - 30% mm, bre zkonzervansov, barvil in aditivov, 120 - 200g </t>
  </si>
  <si>
    <t xml:space="preserve">Sirni smetanov namaz, 20 - 30% mm, brezkonzervansov, barvil in aditivov, 2,5 - 5 kg </t>
  </si>
  <si>
    <t>Mlečni namaz z vrtninami (kumarice, paprika, zelišča,...), 15 - 20 % mm, 120 - 200 g</t>
  </si>
  <si>
    <t>Skuta, nepasirana, iz pasteriziranega homogeniziranega mleka, 30 - 40 % mm, 3 - 5 kg</t>
  </si>
  <si>
    <t>Skuta, nepasirana, iz pasteriziranega homogeniziranega mleka, 30 - 40% mm, 0,5 - 1 kg</t>
  </si>
  <si>
    <t>Sladka pasterizirana smetana, 30 - 35% mm, brez konzervansov in aditivov,  0,5 - 1L</t>
  </si>
  <si>
    <t>1. SKLOP: MLEKO IN MLEČNI IZDELKI</t>
  </si>
  <si>
    <t>Smetana za kuhanje, 20 do 25% mm, 0,5 do 1 L</t>
  </si>
  <si>
    <t>Poltrdi polnomastni sir, brez lizocima iz jajc, primeren za alergike na jajca, 35 do 45 % mm, pakiran v kontrolirani atmosferi, 300 - 600 g</t>
  </si>
  <si>
    <t>Riban poltrdi sir, min. 45 % m.m. v suhi snovi, 3 - 5 kg</t>
  </si>
  <si>
    <t>Sveži polnomastni sir, v kosu, min. 40 % m.m. v suhi snovi, 200 - 1000 g (tip sira Mozzarella)</t>
  </si>
  <si>
    <t>Kisla pasterizirana smetana, 18 - 25 % mm, brez konzervansov in aditivov, 150 - 180 g</t>
  </si>
  <si>
    <t xml:space="preserve">Kisla pasterzirana smetana, 18 - 25 % mm, brez konzervansov in aditivov, 400 - 900 g </t>
  </si>
  <si>
    <t>Rastlinska smetana,  0,5 - 1 L</t>
  </si>
  <si>
    <t>Topljeni sir, brez dodatkov, teža 15 - 25 g x 8 trikotnikov, zavoj</t>
  </si>
  <si>
    <t>Mlečni puding, čokolada, vanilija, brez smetane, brez umetnih barvil in konzervansov, 120 - 150 g</t>
  </si>
  <si>
    <t>Skuta s podloženim ali nadloženim sadjem, min. 10 % mm v suhi snovi, do 20 % sadnega pripravka, lonček, 100 - 150 g</t>
  </si>
  <si>
    <t>Grški tip jogurta, naravni, min. 8 % mm, lonček, 120 - 150 g</t>
  </si>
  <si>
    <t>Grški tip jogurta, sadni , min. 8 % mm, lonček, 120 - 150 g</t>
  </si>
  <si>
    <t>Sladoled kremni/mlečni, brez umetnih sladil, vanilija, čokolada, sadni, lonček,  80 - 140 mL</t>
  </si>
  <si>
    <t>Trajno mleko, DEKLARIRANO BREZ LAKTOZE, 1,5 - 3,5 % m.m., 1 L</t>
  </si>
  <si>
    <t>Sveži polnomastni sir, kroglice, min. 40 % m.m. v suhi snovi, do 250 g (tip sira Mozzarella)</t>
  </si>
  <si>
    <t>SKUPAJ  VREDNOST 1. SKLOPA</t>
  </si>
  <si>
    <t>Granatno jabolko, razred I</t>
  </si>
  <si>
    <t>Ananas, razred I</t>
  </si>
  <si>
    <t>Avokado, razred I</t>
  </si>
  <si>
    <t>Banane, teža ne več kot 150 g, razred I</t>
  </si>
  <si>
    <t>Borovnice (ameriške, gozdne), razred I</t>
  </si>
  <si>
    <t>Breskve, teža ne več kot 120 g, razred I</t>
  </si>
  <si>
    <t>Češnje, razred I</t>
  </si>
  <si>
    <t>Fige, sveže, razred I</t>
  </si>
  <si>
    <t>Grozdje (belo, črno, rdeče), razred I</t>
  </si>
  <si>
    <t>Hruške, teža ne več kot 120 g, razred I</t>
  </si>
  <si>
    <t>Jabolka, razna, teža ne več kot 120 g, razred I</t>
  </si>
  <si>
    <t>Jagode, razred I</t>
  </si>
  <si>
    <t>Kivi, teža ne več kot 100g, razred I</t>
  </si>
  <si>
    <t>Klementine, razred I</t>
  </si>
  <si>
    <t>Limete, razred I</t>
  </si>
  <si>
    <t>Limone, razred I</t>
  </si>
  <si>
    <t>Lubenica, razred I</t>
  </si>
  <si>
    <t>Maline, razred I</t>
  </si>
  <si>
    <t>Mango, razred I</t>
  </si>
  <si>
    <t>Marelice, teža ne več kot 100g, razred I</t>
  </si>
  <si>
    <t>Melone, razred I</t>
  </si>
  <si>
    <t>Nashi, razred I</t>
  </si>
  <si>
    <t>Nektarine, teža ne več kot 120 g, razred I</t>
  </si>
  <si>
    <t>Pomaranče, teža ne več kot 120 g, razred I</t>
  </si>
  <si>
    <t>Pomaranče, rdeče, razred I</t>
  </si>
  <si>
    <t>Ringlo, razred I</t>
  </si>
  <si>
    <t>Robide, razred I</t>
  </si>
  <si>
    <t>Slive, razred I</t>
  </si>
  <si>
    <t>Blitva, razred I</t>
  </si>
  <si>
    <t>Brokoli, razred I</t>
  </si>
  <si>
    <t>Buče, različne (hokaido, muškatne), razred I</t>
  </si>
  <si>
    <t>Bučke, jedilne, razred I</t>
  </si>
  <si>
    <t>Cvetača, razred I</t>
  </si>
  <si>
    <t>Čebula, razred I</t>
  </si>
  <si>
    <t>Česen, razred I</t>
  </si>
  <si>
    <t>Čičerika, razred I</t>
  </si>
  <si>
    <t>Fižol v zrnju - češnjevec, razred I</t>
  </si>
  <si>
    <t>Koleraba (nadzemna, podzemna), razred I</t>
  </si>
  <si>
    <t>Korenje, rdeče, razred I</t>
  </si>
  <si>
    <t>Korenje, rumeno, razred I</t>
  </si>
  <si>
    <t>Krompir, mladi, do 31.07. tekočega leta, razred I</t>
  </si>
  <si>
    <t>Krompir, ekstra razreda, kalibriran</t>
  </si>
  <si>
    <t>Kumare, razred I</t>
  </si>
  <si>
    <t>Melancani, razred I</t>
  </si>
  <si>
    <t xml:space="preserve">Motovilec, razred I </t>
  </si>
  <si>
    <t>Ohrovt, brstiči, razred I</t>
  </si>
  <si>
    <t>Ohrovt, razred I</t>
  </si>
  <si>
    <t>Paprika (babura), razred I</t>
  </si>
  <si>
    <t>Paprika (rumena, rdeča, zelena), razred I</t>
  </si>
  <si>
    <t>Paradižnik češnjevec, razred I</t>
  </si>
  <si>
    <t>Paradižnik, razred I</t>
  </si>
  <si>
    <t>Peteršilj, razred I</t>
  </si>
  <si>
    <t>Por, razred I</t>
  </si>
  <si>
    <t>Radič (zeleni, rdeči), razred I</t>
  </si>
  <si>
    <t>Čebula, rdeča, razred I</t>
  </si>
  <si>
    <t>Redkev, črna, razred I</t>
  </si>
  <si>
    <t>Redkvica, razred I</t>
  </si>
  <si>
    <t>Repa, kisla, razred I</t>
  </si>
  <si>
    <t>Rukola, razred I</t>
  </si>
  <si>
    <t>Sezonsko zelje, belo (mlado, zimsko zelje), razred I</t>
  </si>
  <si>
    <t>Sladki janež, razred I</t>
  </si>
  <si>
    <t>Soja, razred I</t>
  </si>
  <si>
    <t>Solata, endivija, I.razred</t>
  </si>
  <si>
    <t>Stročji fižol, sveži (rumen, zelen), razred I</t>
  </si>
  <si>
    <t>Sveže pripravljena rdeča pesa v solati, marinirana, narezana na rezine, brez konzervansov in umetnih sladil, min 60% plodu, 5 - 10 kg, vedro</t>
  </si>
  <si>
    <t>Šparglji, razred I</t>
  </si>
  <si>
    <t>Špinača, razred I</t>
  </si>
  <si>
    <t>Zelena, gomolj, razred I</t>
  </si>
  <si>
    <t>Solata, zelena, mehkolistna, I.razred</t>
  </si>
  <si>
    <t>Zelena, stebelna, razred I</t>
  </si>
  <si>
    <t>Solata, zelena, krhkolistna (kristalka,ledenka, gentile), razred I</t>
  </si>
  <si>
    <t>Zelje, kislo, glave, razred I</t>
  </si>
  <si>
    <t>Zelje, kitajsko, razred I</t>
  </si>
  <si>
    <t>Zelje, rdeče, razred I</t>
  </si>
  <si>
    <t>Bazilika</t>
  </si>
  <si>
    <t>Drobnjak</t>
  </si>
  <si>
    <t>Pehtran</t>
  </si>
  <si>
    <t>SKUPAJ  VREDNOST 13. SKLOPA</t>
  </si>
  <si>
    <t>Krompir (rdeč, bel, rumen, srednje debel), razred I</t>
  </si>
  <si>
    <t>Eko brokoli, razred I</t>
  </si>
  <si>
    <t>Eko bučke, razred I</t>
  </si>
  <si>
    <t>Eko cvetača, razred I</t>
  </si>
  <si>
    <t>Eko čebula, razred I</t>
  </si>
  <si>
    <t>Eko grah, razred I</t>
  </si>
  <si>
    <t>Eko jajčevec, razred I</t>
  </si>
  <si>
    <t>Eko krompir, srednje debel, razred I</t>
  </si>
  <si>
    <t>Eko kumare, razred I</t>
  </si>
  <si>
    <t>Eko paradižnik, razred I</t>
  </si>
  <si>
    <t>Eko por, razred I</t>
  </si>
  <si>
    <t>Eko solata endivija, razred I</t>
  </si>
  <si>
    <t>Eko koleraba (nadzemna, podzemna), razred I</t>
  </si>
  <si>
    <t>Eko korenje, razred I</t>
  </si>
  <si>
    <t>Eko solata, mehkolistna, razred I</t>
  </si>
  <si>
    <t>Eko grozdje, razred I</t>
  </si>
  <si>
    <t>Eko slive, razred I</t>
  </si>
  <si>
    <t>Eko jabolka, do 120 g/kos, razred I</t>
  </si>
  <si>
    <t>Eko banane, do 150 g/kos, razred I</t>
  </si>
  <si>
    <t>Eko breskve, do 100 g/kos, razred I</t>
  </si>
  <si>
    <t>Eko hruške, do 120 g/kos, razred I</t>
  </si>
  <si>
    <t>Eko kivi, do 100 g /kos, razred I</t>
  </si>
  <si>
    <t>Eko nektarine, do 100 g/kos, razred I</t>
  </si>
  <si>
    <t>Eko pomaranče, do 120 g/kos, razred I</t>
  </si>
  <si>
    <t>Sterilizirano mleko (kratkotrajna sterilizacija), 3,2 - 3,5 % mm, dodana slamica, 180 - 200 ml</t>
  </si>
  <si>
    <t>SKUPAJ  VREDNOST 2. SKLOPA</t>
  </si>
  <si>
    <t>Eko junečje pleče b.k., narezano na kocke 2x2 cm</t>
  </si>
  <si>
    <t>Puranje prsi - sveže, brez kosti in kože, v kosu, razred kakovosti A (max skupno odstopanje 2 % naročene mase)</t>
  </si>
  <si>
    <t>SKUPAJ  VREDNOST 10. SKLOPA</t>
  </si>
  <si>
    <t>SKUPAJ  VREDNOST 14. SKLOPA</t>
  </si>
  <si>
    <t xml:space="preserve"> kom</t>
  </si>
  <si>
    <t>SKUPAJ  VREDNOST 28. SKLOPA</t>
  </si>
  <si>
    <t>Poper črni, mleti, pakiranje do 1000 g, pakiranje v embalažo, ki omogoča neprodušno zapiranj</t>
  </si>
  <si>
    <t>SKUPAJ  VREDNOST 29. SKLOPA</t>
  </si>
  <si>
    <t>Sojino meso, 250 - 500 g</t>
  </si>
  <si>
    <t>Trdi sir, (tip sira Ementalski sir), polnomstni sir, vsebuje min. 45% m.m. v suhi snovi), 0,3 - 1 kg</t>
  </si>
  <si>
    <t>Kisla pasterizirana smetana, 20 - 22 % mm, 5 - 10 kg</t>
  </si>
  <si>
    <t>Sladoled kremni/mlečni, okus vanilija, jagoda, čokolada, kornet, 110 - 140 mL</t>
  </si>
  <si>
    <t>Sadni jogurt s celimi koščki sadja, vsebnost sladkorja do 10 g/100g, 1,0 - 3,0 % mm, 100 - 150 g</t>
  </si>
  <si>
    <t>Eko mleko, pasterizirano, nehomogenizirano 3,2 - 3,5 % m.m., 5-10L</t>
  </si>
  <si>
    <t>Eko mleko, pasterizirano, nehomogenizirano 3,2 -3,5% m.m. (različni okusi), 150 - 200 ml</t>
  </si>
  <si>
    <t>Sterilizirani koščki tune v oljčnem olju (večji koščki tune), vsebuje minimalno 65 % tune, vsebnost soli do 1,24 g/100 g tune, 1000g - 2000 g</t>
  </si>
  <si>
    <t>Brokoli, 1000 - 3000g</t>
  </si>
  <si>
    <t>Cvetača, 1000 - 3000g</t>
  </si>
  <si>
    <t>Grah, 1000 - 3000g</t>
  </si>
  <si>
    <t>Baby korenje, 1000 - 3000g</t>
  </si>
  <si>
    <t>Koruza, 1000 - 3000g</t>
  </si>
  <si>
    <t>Korenje-kocke, 1000 - 3000g</t>
  </si>
  <si>
    <t>Mešana zelenjava (cvetača, korenje,brokoli), 1000 - 3000g</t>
  </si>
  <si>
    <t>Mešana zelenjava (min. 6 različnih vrst, primerno za jušno mešanico), 1000 - 3000g</t>
  </si>
  <si>
    <t>Stročji fižol, ploščat, 1000 - 3000g</t>
  </si>
  <si>
    <t>Špinača pasirana, 1000 - 3000g</t>
  </si>
  <si>
    <t>Blitva - briketi, 1000 - 3000g</t>
  </si>
  <si>
    <t>Brstični ohrovt, 1000 - 3000g</t>
  </si>
  <si>
    <t>Gozdni sadeži, 1000 - 3000g</t>
  </si>
  <si>
    <t>Borovnice, 1000 - 3000g</t>
  </si>
  <si>
    <t>Jagode, 1000 - 3000g</t>
  </si>
  <si>
    <t>Višnje, 1000 - 3000g</t>
  </si>
  <si>
    <t>Maline, 1000 - 3000g</t>
  </si>
  <si>
    <t>Jajčne testenine - polžki, 0,5 - 10 kg</t>
  </si>
  <si>
    <t>Jajčne testenine - svedrčki, 0,5 -10kg</t>
  </si>
  <si>
    <t>Jajčne testenine - peresniki, 0,5 - 10kg</t>
  </si>
  <si>
    <t xml:space="preserve">Jajčne testenine - špageti, 0,5 - 5kg </t>
  </si>
  <si>
    <t>Jajčne testenine - široki rezanci, 0,4 - 5kg</t>
  </si>
  <si>
    <t>Jajčne testenine - metuljčki, 0,5 - 5kg</t>
  </si>
  <si>
    <t>Polnozrnate testenine - peresniki, 0,5 - 1kg</t>
  </si>
  <si>
    <t>Polnozrnate testenine - polžki, 0,5 - 1kg</t>
  </si>
  <si>
    <t>Polnozrnate testenine - špageti, 0,4 - 1 kg</t>
  </si>
  <si>
    <t>Ajdove testenine - široki rezanci, 0,4 - 1kg</t>
  </si>
  <si>
    <t>Špinačni široki rezanci, 0,4 - 1kg</t>
  </si>
  <si>
    <t>Pirine testenine - široki rezanci, 0,4 - 1 kg</t>
  </si>
  <si>
    <t>Tribarvne testenine (svedri, peresniki,…), 0,5 - 5kg</t>
  </si>
  <si>
    <t>Kosmiči - sojini, do 1000g</t>
  </si>
  <si>
    <t>Kosmiči - ječmenovi, do 1000g</t>
  </si>
  <si>
    <t>Kosmiči - ovseni, do 1000g</t>
  </si>
  <si>
    <t>Kosmiči - pirini, do 1000 g</t>
  </si>
  <si>
    <t>Kosmiči - pšenični, do 1000 g</t>
  </si>
  <si>
    <t>Kosmiči - rženi, do 1000 g</t>
  </si>
  <si>
    <t>Testenine za lazanjo, brez alergenov, do 500 g</t>
  </si>
  <si>
    <t>Piškoti, različni okusi, brez alergenov (glutena, jajc, mleka, soje) (kot Orgran ali enakovredno), do 250 g</t>
  </si>
  <si>
    <t>Kakav v prahu, min. 20 % kakavovega masla, pakiranje 100 - 1000g</t>
  </si>
  <si>
    <t>Med gozdi, pridelan v Sloveniji, do 1000 kg</t>
  </si>
  <si>
    <t>Sadno žitna rezina z jogurtovim (Frutabela ali enakovredno), 30 - 45 g</t>
  </si>
  <si>
    <t>Sadno žitna rezina s čokoladnim oblivom (Frutabela ali enakovredno), 30 - 45 g</t>
  </si>
  <si>
    <t>Rum, 30 - 40 %, 0,75 - 1 L</t>
  </si>
  <si>
    <t>Kruh ovseni, v štruci, rezan in pakiran (rezina 50-70 g), 750 - 1000 g</t>
  </si>
  <si>
    <t>Pirino pekovsko pecivo različnih oblik (žemlja, kajzerica, bombeta, štručka,…), 40 do 60 g, po potrebi prerezano</t>
  </si>
  <si>
    <t>Štručka pletena z različnimi posipi (sezam, mak,…), 40 - 80 g, po potrebi prerezana</t>
  </si>
  <si>
    <t>Štručka pletena, 40 - 80 g, po potrebi prerezana</t>
  </si>
  <si>
    <t>Žemlja, velika, pšenično pecivo , 80 g, po potrebi prerezana</t>
  </si>
  <si>
    <t>Jajčne testenine, rezanci za juho, 500g - 5000g</t>
  </si>
  <si>
    <t>Riž, rjavi, integralni, 500 - 5000 g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</si>
  <si>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ni potrebno izpolniti (sveža zelenjava in sadje).</t>
    </r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</si>
  <si>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 ni potrebno izpolniti (sveže sadje).</t>
    </r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</si>
  <si>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 ni potrebno izpolniti (sveža zelenjava).</t>
    </r>
  </si>
  <si>
    <t>Sterilizirana skuša v sončničnem olju, 500 - 2000g</t>
  </si>
  <si>
    <t>Puranja stegna, brez kosti in kože, v kosu, razred kakovosti A</t>
  </si>
  <si>
    <t>Mladi, beli sir v slanici iz kravjega mleka, min. 45% mm, 200 - 400 g (kot tip sira Feta)</t>
  </si>
  <si>
    <t>Sadna skuta, različni okusi, lonček, 60 - 150 g</t>
  </si>
  <si>
    <t>Jogurt z dodatkom mlečnokislinskih bakterij, naravni, 1,0 do 3,5 m.m., 125 - 180 g</t>
  </si>
  <si>
    <t xml:space="preserve">Jogurt z dodatkom mlečnokislinskih bakterij, sadni, različni okusi, 1,0  do 3,5 m.m., 125 - 180g </t>
  </si>
  <si>
    <t>Sir za žar, poltrdi sir, min.40% mm v suhi snovi, brez konzervanskov, do 2 kg</t>
  </si>
  <si>
    <t xml:space="preserve">Eko mleko, pasterizirano, nehomogenizirano 3,2 - 3,5% m.m.,  150 - 200ml </t>
  </si>
  <si>
    <t>Eko surovo maslo, 1. kvalitete, min. 82 % mm, 125g - 1kg</t>
  </si>
  <si>
    <t>Eko sadna skuta, različni okusi, sadni pripravek min 10%, naravne arome, lonček, do 200 g</t>
  </si>
  <si>
    <t>Suhi zašinek (svinjski vrat,
 kuhinjska sol, začimbe), v kosu ali narezano</t>
  </si>
  <si>
    <t>Kuhana šunka, v kosu ali narezna na 15 - 30g/kos</t>
  </si>
  <si>
    <t>Mortadela, v kosu ali narezana na 25 - 30 g/kos</t>
  </si>
  <si>
    <t>Kuhan pršut, brez kože, 1. kategorija, v kosu ali narezan na rezine 25 - 30g/kos</t>
  </si>
  <si>
    <t>Pečen pršut, v kosu ali narezan na rezine 15 - 30g/kos</t>
  </si>
  <si>
    <t>Posebna junčja salama, v kosu ali narezana na 15 - 30g/kos</t>
  </si>
  <si>
    <t>Suha domača salama, v kosu ali narezana</t>
  </si>
  <si>
    <t>Puranja prsa v ovoju, v kosu ali narezana na 15 - 30 g/kos</t>
  </si>
  <si>
    <t>Puranja šunka, v ovoju, v kosu ali narezana na 15 - 30g/kos</t>
  </si>
  <si>
    <t>Pleskavice (oblikovane) iz mletega manj začinjenega in soljenega puranjega mesa I. kat. b.k., teža 60 - 90 g/kos</t>
  </si>
  <si>
    <t>Jetrna pašteta, 30 g, brez konzervansov</t>
  </si>
  <si>
    <t>Piščančja prsa - sveža, razred kakovosti A, narezan na zrezke, 60g - 90g (max skupno odstopanje 2 % naročene teže)</t>
  </si>
  <si>
    <t>Piščančje stegno, brez kosti in kože, sveže, razred kakovosti A, v kosu 60 - 90g/kos ali narezano na kocke</t>
  </si>
  <si>
    <t>Piščančje nabodalo z zelenjavo, brez slanine (min 75 % mesa -piščančje stegno ali prsa in do 15 % zelenjave), brez konzervansov, 70 - 80 g</t>
  </si>
  <si>
    <t>Čevapčiči iz piščančjega mesa, manj slani in začinjeni, do 20g/kos</t>
  </si>
  <si>
    <t>Piščančja salama (posebna) ekstra razreda, brez glutena, vsebuje najmanj 70 % piščančjega mesa, v kosu ali narezana na rezine, 15 do 30 g/kos</t>
  </si>
  <si>
    <t>Piščančje prsi v ovoju, brez glutena, delež piščančjih prsi BK je najmanj 80 %, v kosu ali narezano na rezine 15 - 30 g/kos</t>
  </si>
  <si>
    <t>Žrebičje stegno b.k., v kosu ali narezano na zrezke</t>
  </si>
  <si>
    <t>Žrebičje pleče b.k., v kosu ali narezano na kocke</t>
  </si>
  <si>
    <t>10. SKLOP: KUNČJE MESO</t>
  </si>
  <si>
    <t>kunčji file,v kosu ali narezano na kocke 2x2 cm</t>
  </si>
  <si>
    <t>Rumenoplavuta limanda - file, brez kosti in kože, posamično zamrznjen, (max 10 % odstopanje od naročene teže posameznega fileja), 1.kvaliteta</t>
  </si>
  <si>
    <t>Novozelanski repak, file, posamično zamrznjen, (max 10 % odstopanje od naročene teže posameznega fileja), brez kosti, 1.kvaliteta</t>
  </si>
  <si>
    <t>Oslič - file brez kosti in kože, (max 10 % odstopanje od naročene teže posameznega fileja) 1. kvalitete, kot npr.argentinski oslič</t>
  </si>
  <si>
    <t>Pangasius file brez kosti in kože, vsak kos posebej zamrznjen (max 10 % odstopanje od naročene teže posameznega fileja)</t>
  </si>
  <si>
    <t>Tunina pašteta, 30 - 50g</t>
  </si>
  <si>
    <t>Kaki (navadni, vanilija), razred I</t>
  </si>
  <si>
    <t>Leča (različna), razred I</t>
  </si>
  <si>
    <t>Zelje, kislo, rezano, razred I</t>
  </si>
  <si>
    <t>Krompir, mladi (do 31.7.), razred I</t>
  </si>
  <si>
    <t>Jabolka (razna, kot npr. gala, kiku, jonagold, idared, zlati delišes)  do 120 g / kos,  razred I</t>
  </si>
  <si>
    <t>Breskov sok, 100 % sadni delež, min 50 % breskove kaše, brez dodanega sladkorja, umetnih sladil in arom ter kemičnih konzervansov, pakiranje od 0, 5 do 1L</t>
  </si>
  <si>
    <t>Jabolčni sok, bistri 100 % sadni delež, brez dodanega sladkorja, 0,5 - 1 L</t>
  </si>
  <si>
    <t>Jabolčni sok, bistri 100 % sadni delež, brez dodanega sladkorja, 0,2 L</t>
  </si>
  <si>
    <t>Pšenične testenine (durum) - polžki - 0,4 - 5kg</t>
  </si>
  <si>
    <t>Polnozrnate testenine - široki rezanci, 0,4 - 1kg</t>
  </si>
  <si>
    <t>Polenta, do 5000 g</t>
  </si>
  <si>
    <t>Eko pšenične testenine (različnih oblik: polžki, svedri, rezanci, peresniki), do 1000 g</t>
  </si>
  <si>
    <t>Eko pirine testenine (različnih oblik: polžki, svedri, rezanci, peresniki), do 1000 g</t>
  </si>
  <si>
    <t>Eko pšenične polnozrnate testenine (različnih oblik: polžki, svedri, rezanci, peresniki), do 1000 g</t>
  </si>
  <si>
    <t>Eko pšenična bela moka, do 1000 g</t>
  </si>
  <si>
    <t>Kruh graham, v štruci, rezan in pakiran (rezina 50-70 g),  750 - 1000 g</t>
  </si>
  <si>
    <t>Pšenično pecivo različnih oblik (žemlja, kajzerica, bombetka, štručka,…) z različnimi posipi (mak, sezam, sončnice,...) teža 40 - 60 g, po potrebi prerezano</t>
  </si>
  <si>
    <t>Pecivo s korenjem, različne oblike, 40 - 60g</t>
  </si>
  <si>
    <t>Sirova štručka. 40-80 g, rezana po potrebi</t>
  </si>
  <si>
    <t>Preste, neslana, 40 - 80 g</t>
  </si>
  <si>
    <t>Eko ajdov mešani kruh, rezan in pakiran (rezina 50-70 g), 700 - 1000 g</t>
  </si>
  <si>
    <t>Eko koruzni mešani kruh (rezina 50-70 g), rezan in pakiran, 700 - 1000 g</t>
  </si>
  <si>
    <t>Eko kruh - khorosan pšenica, mešani (rezina 50-70 g), rezan in pakiran, 700 - 1000 g</t>
  </si>
  <si>
    <t>Eko kruh iz pšenične črne moke, rezan in pakiran (rezina 50-70 g), 700 - 1000 g</t>
  </si>
  <si>
    <t>Eko kruh iz pšenične polbele moke, rezan in pakiran, (rezina 50-70 g), 700 - 1000 g</t>
  </si>
  <si>
    <t>Eko ovseni mešani kruh, rezan in pakiran (rezina 50-70 g), 700 - 1000 g</t>
  </si>
  <si>
    <t>Eko pirin kruh, rezan in pakiran (rezina 50-70 g), 700 - 1000 g</t>
  </si>
  <si>
    <t>Eko pisani kruh, rezan in pakiran (rezina 50-70 g), 700 - 1000 g</t>
  </si>
  <si>
    <t>Eko polnozrnati kruh, rezan in pakiran (rezina 50-70 g), 700 - 1000 g</t>
  </si>
  <si>
    <t>Eko rženi mešani kruh, rezan in pakiran (rezina 50-70 g), 700 - 1000 g</t>
  </si>
  <si>
    <t>Eko rženo mešano pecivo, 40 g/kos</t>
  </si>
  <si>
    <t>Francoski rogljič, brez polnila, 50 - 90g</t>
  </si>
  <si>
    <t>Keksi s čokolado, 200 - 1000 g</t>
  </si>
  <si>
    <t>Pirini keksi, 200 - 1000 g</t>
  </si>
  <si>
    <t>Ovseni keksi, 200g-1000g</t>
  </si>
  <si>
    <t>Kokošja jajca, I. razred (kategorija A), mase "L"  (teža za kom 63-73g), pakirana po 10, 20, 30 ali 90 komadov</t>
  </si>
  <si>
    <t>EKO kokošja jajca, I. razred (kategorija A), mase "L"  (teža za kom 63-73g), pakirana po 10, 20, 30 ali 90 komadov</t>
  </si>
  <si>
    <t>Sadni čaj, filter vrečka, gastro pakiranje, različni okusi do 1 kg</t>
  </si>
  <si>
    <t>Čokoladno lešnikov namaz (min. 13 % lešnikov, min. 7 % manj masten kakav v prahu), 400 - 1000 g</t>
  </si>
  <si>
    <t>Paradižnik pelati, pasiran, pasteriziran, brez kemičnih konzervansov, 2,0 - 5,0kg</t>
  </si>
  <si>
    <t>Piškoti, masleni, (Albert, Leibnez, Petit ali enakovredno) 300 - 1000 g</t>
  </si>
  <si>
    <t>Piškoti, masleni polnozrnati, (Albert, Leibnez, Petit ali enakovredno), do 500 g</t>
  </si>
  <si>
    <t>Sojin jogurt, sadni,  100 - 200g</t>
  </si>
  <si>
    <r>
      <t xml:space="preserve">Riževa krema za kuhanje,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250 ml</t>
    </r>
  </si>
  <si>
    <t>Riževa krema za stepanje, pakiranje do          300 ml</t>
  </si>
  <si>
    <t>Koruzni krispiji, brez glutena, soje, mleka in jajc (kakovost Orgran ali enakovredno), do 200 g</t>
  </si>
  <si>
    <t>11. SKLOP: RIBE - ZAMRZNJENE</t>
  </si>
  <si>
    <t>12. SKLOP:  KONZERVIRANE RIBE</t>
  </si>
  <si>
    <t>13. SKLOP: SVEŽE SADJE, ZELENJAVA IN ZELIŠČA</t>
  </si>
  <si>
    <t>14. SKLOP: ŽIVILA IZ SHEM KAKOVOSTI (brez eko živil): KROMPIR (npr.: integrirana predelava)</t>
  </si>
  <si>
    <t>15. SKLOP: ŽIVILA IZ SHEM KAKOVOSTI (brez eko živil): JABOLKA (npr.: integrirana predelava)</t>
  </si>
  <si>
    <t>Masleni keksi, različne oblike (živali, rastline, vozila,…) 200 - 1000 g</t>
  </si>
  <si>
    <t>Mandarine in drugi križanci (klemenvile, mineole, mandore) do 100 g 1.razred</t>
  </si>
  <si>
    <t>Eko paprika (rumena, rdeča, zelena), razred I</t>
  </si>
  <si>
    <t>Eko solata, krhkolistna (kristalka,ledenka, gentile), razred I</t>
  </si>
  <si>
    <t>Eko seznosko zelje (mlado, zimsko) - glave, razred I</t>
  </si>
  <si>
    <t>Bazilika, zamrznjeno sušena, pakiranje do 600 g, pakiranje v embalažo, ki omogoča neprodušno zapiranje</t>
  </si>
  <si>
    <t>Riževi vaflji, do 200 g</t>
  </si>
  <si>
    <t>Koruzni vaflji, do 200 g</t>
  </si>
  <si>
    <t>Rastlinska pašteta (Tartex ali podobno),  30 - 50g</t>
  </si>
  <si>
    <t>Riževi krispiji, brez glutena, soje, mleka in jajc (kakovost Orgran ali enakovredno), do 200 g</t>
  </si>
  <si>
    <t>Mandljev napitek, nesladkan, 1 L</t>
  </si>
  <si>
    <t>Drobtine brez alergenov  (glutena, mleka, jajc, kvasa, soje in oreščkov), do 500 g</t>
  </si>
  <si>
    <t>Riževi rezanci, do 500 g</t>
  </si>
  <si>
    <t>Ovseni kosmiči, brez glutena, do 500 g</t>
  </si>
  <si>
    <t>Kapre v slanici, do 250 g</t>
  </si>
  <si>
    <t>16. SKLOP: EKO SADJE IN ZELENJAVA</t>
  </si>
  <si>
    <t>17. SKLOP: SUHO SADJE, OREŠČKI</t>
  </si>
  <si>
    <t>18. SKLOP: ZAMRZNJENA ZELENJAVA IN SADJE</t>
  </si>
  <si>
    <t>19. SKLOP: SOKOVI IN NEKTARJI</t>
  </si>
  <si>
    <t>20. SKLOP: ŽITA, MLEVSKI IZDELKI IN JUŠNE ZAKUHE</t>
  </si>
  <si>
    <t>21. SKLOP: EKO MLEVSKI IZDELKI</t>
  </si>
  <si>
    <t>22. SKLOP: KRUH IN PEKOVSKO PECIVO</t>
  </si>
  <si>
    <t>23. SKLOP: EKO KRUH IN PEKOVSKO PECIVO</t>
  </si>
  <si>
    <t>24. SKLOP: SLAŠČIČARSKI IZDELKI</t>
  </si>
  <si>
    <t>25. SKLOP: ZAMRZNJENI IZDELKI IZ TESTA</t>
  </si>
  <si>
    <t>26 SKLOP: JAJCA</t>
  </si>
  <si>
    <t>27 SKLOP: EKO JAJCA</t>
  </si>
  <si>
    <t>28. SKLOP: SPLOŠNO PREHRAMBENO BLAGO</t>
  </si>
  <si>
    <t>29. SKLOP: DIETNA ŽIVILA</t>
  </si>
  <si>
    <t>Hot-dog štručke, prerezano ali luknjano, pšenično belo pecivo, teža 110 - 120 g</t>
  </si>
  <si>
    <t>Kvas, sveži, 40 - 500 g</t>
  </si>
  <si>
    <t>Trajno mleko, z okusom čokolade ali vanilje (kratkotrajna sterilizacija), 3,2 % - 3,5 % mm, dodana slamica, 180 - 200 ml</t>
  </si>
  <si>
    <t>Trajno mleko, DEKLARIRANO BREZ LAKTOZE, 1,5 - 3,5 % m.m., 150 - 200 Ml</t>
  </si>
  <si>
    <t>Margarina za peko, vsebnost trans maščobnih kislin pod 2%, do 250 g</t>
  </si>
  <si>
    <t>Poltrdi siri, min. 45% mm (kot npr. Edamec, Trapist, Gauda), brez konzervansov, barvil, aditivov, do 3 kg</t>
  </si>
  <si>
    <t>Eko kefir iz tradicionalnih kefirjevih zrn, navaden, 3,2 - 3,5% m.m , 150 - 200g</t>
  </si>
  <si>
    <t>Eko kefir iz tradicionalnih kefirjevih zrn, navaden, 3,2 - 3,5% m.m , 0,5 - 3kg</t>
  </si>
  <si>
    <t>Telečje hrenovke v naravnem ovoju (60 - 70 g hrenovka)</t>
  </si>
  <si>
    <t>Eko telečje hrenovke v naravnem ovoju (60 - 70 g hrenovka)</t>
  </si>
  <si>
    <t>Piščančja hrenovka 60 - 70 g,  brez ovoja</t>
  </si>
  <si>
    <t>Nežni kruhki - krispi, razni, 150-200g</t>
  </si>
  <si>
    <t>Ananasov kompot - kocke, min 55 % plodu, pasteriziran ali steriliziran, brez kemičnih konzervansov, 2,0 - 3,5 kg</t>
  </si>
  <si>
    <t>Breskov kompot, min. 55 % plodu, pasteriziran ali steriliziran, brez kemičnih konzervansov, 2,0 - 4,5 kg</t>
  </si>
  <si>
    <t>Hruškov kompot, min. 50 % plodu, pasteriziran ali steriliziran, brez kemičnih konzervanskov,  2,0 - 4,5 kg</t>
  </si>
  <si>
    <t>Jagodni kompot, min. 35 % plodu, pasteriziran ali steriliziran, brez kemičnih konzervansov, 2,0 - 4,5 kg</t>
  </si>
  <si>
    <t>Marelični kompot, min. 55 % plodu, pasteriziran ali steriliziran, brez kemičnih konzervansov, 2,0 - 3,5 kg</t>
  </si>
  <si>
    <t>Višnjev kompot (brez koščic), min. 40 % plodu, pasteriziran ali steriliziran, brez kemičnih konzervansov, 2,0 - 4,5 kg</t>
  </si>
  <si>
    <t>Čevapčiči (oblikovani), manj začinjeni, z manj soli, (do 1,7% soli; 50% stegno mlede govedine bk, 50% svinjsko stegno bk), do 20g/kos</t>
  </si>
  <si>
    <t>Pleskavica (oblikovana) iz mletega manj začinjenega in soljenega mesa (do 1,7 % soli; 50 % stegno mlade govedine I.kat. BK in 50 % svinjsko stegno I.kat. BK), 60 - 70g/kos</t>
  </si>
  <si>
    <t>Pečenica iz svinjskega mesa v naravnem ovoju, 60 - 80 g</t>
  </si>
  <si>
    <t>8. SKLOP: ŽIVILA IZ SHEM KAKOVOSTI (brez eko živil): PERUTNINSKO MESO IN IZDELKI (npr.: višja kakovost ali izbrana kakovost)</t>
  </si>
  <si>
    <r>
      <t>V</t>
    </r>
    <r>
      <rPr>
        <b/>
        <sz val="9"/>
        <rFont val="Arial Narrow"/>
        <family val="2"/>
        <charset val="238"/>
      </rPr>
      <t xml:space="preserve"> stolpec 10</t>
    </r>
    <r>
      <rPr>
        <sz val="9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Vsoto ponudnik prepiše v predračun (priloga 2) v polje merilo "Shema kakovosti". Ponudnik, ki v stolpcu 10 navede, da ponuja živila iz she kakovosti, je dolžan v primeru izbora, dobaviti živila enake kakovosti ter predložiti ustrezen certifikat.</t>
    </r>
  </si>
  <si>
    <r>
      <t>V</t>
    </r>
    <r>
      <rPr>
        <b/>
        <sz val="9"/>
        <rFont val="Arial Narrow"/>
        <family val="2"/>
        <charset val="238"/>
      </rPr>
      <t xml:space="preserve"> stolpec 10</t>
    </r>
    <r>
      <rPr>
        <sz val="9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Vsoto ponudnik prepiše v predračun (priloga 2) v polje merilo "Shema kakovosti".  Ponudnik, ki v stolpcu 10 navede, da ponuja živila iz she kakovosti, je dolžan v primeru izbora, dobaviti živila enake kakovosti ter predložiti ustrezen certifikat.</t>
    </r>
  </si>
  <si>
    <r>
      <t>V</t>
    </r>
    <r>
      <rPr>
        <b/>
        <sz val="9"/>
        <rFont val="Arial Narrow"/>
        <family val="2"/>
        <charset val="238"/>
      </rPr>
      <t xml:space="preserve"> stolpec 10</t>
    </r>
    <r>
      <rPr>
        <sz val="9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Vsoto ponudnik prepiše v predračun (priloga 2) v polje merilo "Shema kakovosti". </t>
    </r>
    <r>
      <rPr>
        <b/>
        <sz val="9"/>
        <rFont val="Arial Narrow"/>
        <family val="2"/>
        <charset val="238"/>
      </rPr>
      <t>Ponudnik, ki v stolpcu 10 navede, da ponuja živila iz she kakovosti, je dolžan v primeru izbora, dobaviti živila enake kakovosti ter predložiti ustrezen certifikat.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</si>
</sst>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24]General"/>
    <numFmt numFmtId="165" formatCode="#,##0.0000"/>
    <numFmt numFmtId="166" formatCode="0.0000"/>
  </numFmts>
  <fonts count="17" x14ac:knownFonts="1">
    <font>
      <sz val="11"/>
      <color theme="1"/>
      <name val="Calibri"/>
      <family val="2"/>
      <charset val="238"/>
      <scheme val="minor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7.5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u/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12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7"/>
      <name val="Arial Narrow"/>
      <family val="2"/>
      <charset val="238"/>
    </font>
    <font>
      <sz val="7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8" fillId="0" borderId="0"/>
    <xf numFmtId="0" fontId="12" fillId="0" borderId="0"/>
    <xf numFmtId="0" fontId="12" fillId="0" borderId="0"/>
  </cellStyleXfs>
  <cellXfs count="235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/>
    <xf numFmtId="0" fontId="4" fillId="2" borderId="1" xfId="1" applyFont="1" applyFill="1" applyBorder="1" applyAlignment="1">
      <alignment horizontal="center" vertical="top" wrapText="1"/>
    </xf>
    <xf numFmtId="3" fontId="4" fillId="2" borderId="1" xfId="1" applyNumberFormat="1" applyFont="1" applyFill="1" applyBorder="1" applyAlignment="1">
      <alignment horizontal="center" vertical="top" wrapText="1"/>
    </xf>
    <xf numFmtId="4" fontId="4" fillId="2" borderId="1" xfId="1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4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" xfId="0" quotePrefix="1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hidden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 applyProtection="1">
      <alignment horizontal="justify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9" fillId="0" borderId="5" xfId="2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7" fillId="0" borderId="1" xfId="0" quotePrefix="1" applyNumberFormat="1" applyFont="1" applyBorder="1" applyAlignment="1">
      <alignment horizontal="center" vertical="center"/>
    </xf>
    <xf numFmtId="4" fontId="7" fillId="0" borderId="1" xfId="0" quotePrefix="1" applyNumberFormat="1" applyFont="1" applyBorder="1" applyAlignment="1">
      <alignment horizontal="center" vertical="center"/>
    </xf>
    <xf numFmtId="0" fontId="7" fillId="0" borderId="0" xfId="0" applyFont="1"/>
    <xf numFmtId="0" fontId="1" fillId="0" borderId="0" xfId="0" applyNumberFormat="1" applyFont="1" applyAlignment="1">
      <alignment horizontal="center" vertical="center"/>
    </xf>
    <xf numFmtId="0" fontId="1" fillId="3" borderId="0" xfId="0" applyFont="1" applyFill="1"/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3" fontId="1" fillId="3" borderId="0" xfId="0" applyNumberFormat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 applyProtection="1">
      <alignment horizontal="center" vertical="top" wrapText="1"/>
      <protection locked="0"/>
    </xf>
    <xf numFmtId="4" fontId="5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hidden="1"/>
    </xf>
    <xf numFmtId="0" fontId="5" fillId="3" borderId="1" xfId="0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3" borderId="1" xfId="0" applyFont="1" applyFill="1" applyBorder="1" applyAlignment="1" applyProtection="1">
      <alignment horizontal="justify" vertical="center" wrapText="1"/>
    </xf>
    <xf numFmtId="0" fontId="5" fillId="0" borderId="5" xfId="0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justify" vertical="center" wrapText="1"/>
    </xf>
    <xf numFmtId="164" fontId="9" fillId="0" borderId="1" xfId="2" applyFont="1" applyBorder="1" applyAlignment="1" applyProtection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3" fontId="7" fillId="3" borderId="1" xfId="0" quotePrefix="1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quotePrefix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3" fontId="7" fillId="0" borderId="1" xfId="0" quotePrefix="1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Protection="1">
      <protection locked="0"/>
    </xf>
    <xf numFmtId="0" fontId="5" fillId="0" borderId="4" xfId="0" applyFont="1" applyBorder="1" applyAlignment="1" applyProtection="1">
      <alignment horizontal="center" vertical="center"/>
      <protection hidden="1"/>
    </xf>
    <xf numFmtId="4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justify" vertical="center" wrapText="1"/>
    </xf>
    <xf numFmtId="3" fontId="7" fillId="3" borderId="2" xfId="0" quotePrefix="1" applyNumberFormat="1" applyFont="1" applyFill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Protection="1"/>
    <xf numFmtId="0" fontId="5" fillId="0" borderId="6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3" fontId="7" fillId="3" borderId="0" xfId="0" quotePrefix="1" applyNumberFormat="1" applyFont="1" applyFill="1" applyBorder="1" applyAlignment="1">
      <alignment horizontal="center" vertical="center"/>
    </xf>
    <xf numFmtId="4" fontId="7" fillId="3" borderId="0" xfId="0" quotePrefix="1" applyNumberFormat="1" applyFont="1" applyFill="1" applyBorder="1" applyAlignment="1">
      <alignment horizontal="center" vertical="center"/>
    </xf>
    <xf numFmtId="3" fontId="7" fillId="3" borderId="1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top" wrapText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5" fillId="0" borderId="4" xfId="0" applyFont="1" applyFill="1" applyBorder="1" applyAlignment="1" applyProtection="1">
      <alignment horizontal="left" vertical="top" wrapText="1"/>
      <protection hidden="1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 vertical="center" wrapText="1"/>
    </xf>
    <xf numFmtId="164" fontId="9" fillId="0" borderId="5" xfId="2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1" fillId="0" borderId="4" xfId="0" applyFont="1" applyFill="1" applyBorder="1" applyAlignment="1" applyProtection="1">
      <alignment horizontal="left" vertical="center" wrapText="1"/>
      <protection hidden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  <protection hidden="1"/>
    </xf>
    <xf numFmtId="0" fontId="1" fillId="0" borderId="1" xfId="3" applyFont="1" applyBorder="1" applyAlignment="1">
      <alignment vertical="top" wrapText="1"/>
    </xf>
    <xf numFmtId="0" fontId="10" fillId="0" borderId="1" xfId="0" applyFont="1" applyBorder="1" applyAlignment="1" applyProtection="1">
      <alignment vertical="center" wrapText="1"/>
    </xf>
    <xf numFmtId="1" fontId="7" fillId="3" borderId="1" xfId="0" quotePrefix="1" applyNumberFormat="1" applyFont="1" applyFill="1" applyBorder="1" applyAlignment="1">
      <alignment horizontal="center" vertical="center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left" vertical="center" wrapText="1"/>
    </xf>
    <xf numFmtId="3" fontId="1" fillId="3" borderId="0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quotePrefix="1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 vertical="center" wrapText="1"/>
    </xf>
    <xf numFmtId="0" fontId="1" fillId="0" borderId="1" xfId="4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 applyProtection="1">
      <alignment wrapText="1"/>
      <protection locked="0"/>
    </xf>
    <xf numFmtId="3" fontId="1" fillId="3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3" fontId="7" fillId="3" borderId="1" xfId="0" quotePrefix="1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3" borderId="1" xfId="0" applyFont="1" applyFill="1" applyBorder="1" applyAlignment="1" applyProtection="1">
      <alignment horizontal="left" vertical="center" wrapText="1"/>
      <protection hidden="1"/>
    </xf>
    <xf numFmtId="0" fontId="1" fillId="0" borderId="0" xfId="0" applyFont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justify" vertical="center" wrapText="1"/>
    </xf>
    <xf numFmtId="0" fontId="1" fillId="0" borderId="0" xfId="0" applyFont="1" applyAlignment="1" applyProtection="1"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1" fillId="0" borderId="0" xfId="0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0" fillId="3" borderId="1" xfId="0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3" borderId="0" xfId="0" applyFont="1" applyFill="1" applyBorder="1" applyAlignment="1" applyProtection="1">
      <alignment horizontal="left" vertical="center"/>
      <protection locked="0"/>
    </xf>
    <xf numFmtId="0" fontId="1" fillId="3" borderId="0" xfId="0" applyFont="1" applyFill="1" applyBorder="1" applyAlignment="1" applyProtection="1">
      <alignment horizontal="center"/>
      <protection locked="0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3" borderId="0" xfId="0" applyFont="1" applyFill="1" applyAlignment="1" applyProtection="1">
      <alignment horizontal="left" vertical="center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>
      <alignment horizont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7" fillId="3" borderId="0" xfId="0" applyFont="1" applyFill="1" applyAlignment="1">
      <alignment wrapText="1"/>
    </xf>
    <xf numFmtId="0" fontId="1" fillId="3" borderId="0" xfId="0" applyFont="1" applyFill="1" applyAlignment="1"/>
    <xf numFmtId="0" fontId="1" fillId="3" borderId="0" xfId="0" applyFont="1" applyFill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right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right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13" fillId="2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wrapText="1"/>
    </xf>
    <xf numFmtId="0" fontId="5" fillId="0" borderId="0" xfId="0" applyFont="1" applyAlignment="1"/>
    <xf numFmtId="0" fontId="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center"/>
    </xf>
    <xf numFmtId="0" fontId="5" fillId="0" borderId="0" xfId="0" applyFont="1" applyAlignment="1" applyProtection="1">
      <alignment horizontal="right"/>
      <protection locked="0"/>
    </xf>
    <xf numFmtId="0" fontId="15" fillId="2" borderId="1" xfId="1" applyFont="1" applyFill="1" applyBorder="1" applyAlignment="1">
      <alignment horizontal="center" vertical="top" wrapText="1"/>
    </xf>
    <xf numFmtId="3" fontId="15" fillId="2" borderId="1" xfId="1" applyNumberFormat="1" applyFont="1" applyFill="1" applyBorder="1" applyAlignment="1">
      <alignment horizontal="center" vertical="top" wrapText="1"/>
    </xf>
    <xf numFmtId="4" fontId="15" fillId="2" borderId="1" xfId="1" applyNumberFormat="1" applyFont="1" applyFill="1" applyBorder="1" applyAlignment="1">
      <alignment horizontal="center" vertical="top" wrapText="1"/>
    </xf>
    <xf numFmtId="0" fontId="16" fillId="0" borderId="0" xfId="0" applyFont="1"/>
    <xf numFmtId="0" fontId="15" fillId="2" borderId="1" xfId="1" applyFont="1" applyFill="1" applyBorder="1" applyAlignment="1">
      <alignment horizontal="center" vertical="center" wrapText="1"/>
    </xf>
    <xf numFmtId="3" fontId="15" fillId="2" borderId="1" xfId="1" applyNumberFormat="1" applyFont="1" applyFill="1" applyBorder="1" applyAlignment="1">
      <alignment horizontal="center" vertical="center" wrapText="1"/>
    </xf>
    <xf numFmtId="4" fontId="15" fillId="2" borderId="1" xfId="1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165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7" fillId="3" borderId="1" xfId="0" quotePrefix="1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vertical="center" wrapText="1"/>
    </xf>
    <xf numFmtId="2" fontId="1" fillId="0" borderId="0" xfId="0" applyNumberFormat="1" applyFont="1" applyAlignment="1" applyProtection="1">
      <alignment horizontal="left" vertical="center"/>
      <protection locked="0"/>
    </xf>
    <xf numFmtId="2" fontId="1" fillId="0" borderId="0" xfId="0" applyNumberFormat="1" applyFont="1" applyProtection="1"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2" fontId="0" fillId="0" borderId="0" xfId="0" applyNumberFormat="1" applyProtection="1">
      <protection locked="0"/>
    </xf>
    <xf numFmtId="166" fontId="1" fillId="3" borderId="1" xfId="0" quotePrefix="1" applyNumberFormat="1" applyFont="1" applyFill="1" applyBorder="1" applyAlignment="1" applyProtection="1">
      <alignment horizontal="center" vertical="center" wrapText="1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center"/>
      <protection locked="0"/>
    </xf>
    <xf numFmtId="2" fontId="1" fillId="0" borderId="0" xfId="0" applyNumberFormat="1" applyFont="1" applyAlignment="1" applyProtection="1">
      <protection locked="0"/>
    </xf>
    <xf numFmtId="3" fontId="15" fillId="2" borderId="2" xfId="1" applyNumberFormat="1" applyFont="1" applyFill="1" applyBorder="1" applyAlignment="1">
      <alignment horizontal="center" vertical="top" wrapText="1"/>
    </xf>
    <xf numFmtId="3" fontId="15" fillId="2" borderId="2" xfId="1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2" borderId="2" xfId="1" applyNumberFormat="1" applyFont="1" applyFill="1" applyBorder="1" applyAlignment="1">
      <alignment horizontal="center" vertical="top" wrapText="1"/>
    </xf>
    <xf numFmtId="166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1" fillId="3" borderId="1" xfId="1" applyNumberFormat="1" applyFont="1" applyFill="1" applyBorder="1" applyAlignment="1" applyProtection="1">
      <alignment horizontal="center" vertical="center" wrapText="1"/>
      <protection locked="0"/>
    </xf>
  </cellXfs>
  <cellStyles count="5">
    <cellStyle name="Excel Built-in Normal" xfId="2"/>
    <cellStyle name="Navadno" xfId="0" builtinId="0"/>
    <cellStyle name="Navadno 2" xfId="1"/>
    <cellStyle name="Normal_radmila-MESO IN MESNI" xfId="3"/>
    <cellStyle name="Normal_renata - vse-MLEKO-IN-MLECNI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="120" zoomScaleNormal="120" workbookViewId="0">
      <selection activeCell="O8" sqref="O8"/>
    </sheetView>
  </sheetViews>
  <sheetFormatPr defaultRowHeight="15" x14ac:dyDescent="0.25"/>
  <cols>
    <col min="1" max="1" width="4.140625" customWidth="1"/>
    <col min="2" max="2" width="37.140625" customWidth="1"/>
    <col min="3" max="3" width="5.42578125" customWidth="1"/>
    <col min="4" max="4" width="7.5703125" customWidth="1"/>
    <col min="5" max="5" width="15.85546875" customWidth="1"/>
    <col min="8" max="8" width="9.5703125" customWidth="1"/>
  </cols>
  <sheetData>
    <row r="1" spans="1:10" s="216" customFormat="1" x14ac:dyDescent="0.25">
      <c r="A1" s="180" t="s">
        <v>0</v>
      </c>
      <c r="B1" s="180"/>
      <c r="C1" s="180"/>
      <c r="D1" s="180"/>
      <c r="E1" s="180"/>
      <c r="F1" s="181" t="s">
        <v>411</v>
      </c>
      <c r="G1" s="181"/>
      <c r="H1" s="181"/>
      <c r="I1" s="181"/>
    </row>
    <row r="2" spans="1:10" x14ac:dyDescent="0.25">
      <c r="A2" s="54"/>
      <c r="B2" s="154"/>
      <c r="C2" s="56"/>
      <c r="D2" s="56"/>
      <c r="E2" s="41"/>
      <c r="F2" s="41"/>
      <c r="G2" s="41"/>
      <c r="H2" s="41"/>
      <c r="I2" s="41"/>
    </row>
    <row r="3" spans="1:10" ht="15.75" x14ac:dyDescent="0.25">
      <c r="A3" s="214" t="s">
        <v>428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x14ac:dyDescent="0.25">
      <c r="A4" s="152"/>
      <c r="B4" s="147"/>
      <c r="C4" s="148"/>
      <c r="D4" s="148"/>
      <c r="E4" s="146"/>
      <c r="F4" s="146"/>
      <c r="G4" s="146"/>
      <c r="H4" s="146"/>
      <c r="I4" s="146"/>
      <c r="J4" s="146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6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  <c r="J6" s="212">
        <v>10</v>
      </c>
    </row>
    <row r="7" spans="1:10" ht="34.5" customHeight="1" x14ac:dyDescent="0.25">
      <c r="A7" s="74">
        <v>1</v>
      </c>
      <c r="B7" s="66" t="s">
        <v>739</v>
      </c>
      <c r="C7" s="13" t="s">
        <v>25</v>
      </c>
      <c r="D7" s="13">
        <v>800</v>
      </c>
      <c r="E7" s="150"/>
      <c r="F7" s="215"/>
      <c r="G7" s="16">
        <f>D7*ROUND(F7,4)</f>
        <v>0</v>
      </c>
      <c r="H7" s="16">
        <f>G7*0.095</f>
        <v>0</v>
      </c>
      <c r="I7" s="16">
        <f>G7+H7</f>
        <v>0</v>
      </c>
      <c r="J7" s="120"/>
    </row>
    <row r="8" spans="1:10" ht="34.5" customHeight="1" x14ac:dyDescent="0.25">
      <c r="A8" s="74">
        <v>2</v>
      </c>
      <c r="B8" s="66" t="s">
        <v>558</v>
      </c>
      <c r="C8" s="13" t="s">
        <v>25</v>
      </c>
      <c r="D8" s="13">
        <v>200</v>
      </c>
      <c r="E8" s="150"/>
      <c r="F8" s="215"/>
      <c r="G8" s="16">
        <f t="shared" ref="G8:G24" si="0">D8*ROUND(F8,4)</f>
        <v>0</v>
      </c>
      <c r="H8" s="16">
        <f t="shared" ref="H8:H24" si="1">G8*0.095</f>
        <v>0</v>
      </c>
      <c r="I8" s="16">
        <f t="shared" ref="I8:I24" si="2">G8+H8</f>
        <v>0</v>
      </c>
      <c r="J8" s="120"/>
    </row>
    <row r="9" spans="1:10" ht="48" customHeight="1" x14ac:dyDescent="0.25">
      <c r="A9" s="74">
        <v>3</v>
      </c>
      <c r="B9" s="66" t="s">
        <v>430</v>
      </c>
      <c r="C9" s="13" t="s">
        <v>25</v>
      </c>
      <c r="D9" s="13">
        <v>30</v>
      </c>
      <c r="E9" s="150"/>
      <c r="F9" s="215"/>
      <c r="G9" s="16">
        <f t="shared" si="0"/>
        <v>0</v>
      </c>
      <c r="H9" s="16">
        <f t="shared" si="1"/>
        <v>0</v>
      </c>
      <c r="I9" s="16">
        <f t="shared" si="2"/>
        <v>0</v>
      </c>
      <c r="J9" s="120"/>
    </row>
    <row r="10" spans="1:10" ht="21" customHeight="1" x14ac:dyDescent="0.25">
      <c r="A10" s="74">
        <v>4</v>
      </c>
      <c r="B10" s="155" t="s">
        <v>431</v>
      </c>
      <c r="C10" s="13" t="s">
        <v>25</v>
      </c>
      <c r="D10" s="13">
        <v>600</v>
      </c>
      <c r="E10" s="150"/>
      <c r="F10" s="215"/>
      <c r="G10" s="16">
        <f t="shared" si="0"/>
        <v>0</v>
      </c>
      <c r="H10" s="16">
        <f t="shared" si="1"/>
        <v>0</v>
      </c>
      <c r="I10" s="16">
        <f t="shared" si="2"/>
        <v>0</v>
      </c>
      <c r="J10" s="120"/>
    </row>
    <row r="11" spans="1:10" ht="34.5" customHeight="1" x14ac:dyDescent="0.25">
      <c r="A11" s="74">
        <v>5</v>
      </c>
      <c r="B11" s="66" t="s">
        <v>620</v>
      </c>
      <c r="C11" s="13" t="s">
        <v>25</v>
      </c>
      <c r="D11" s="13">
        <v>30</v>
      </c>
      <c r="E11" s="150"/>
      <c r="F11" s="215"/>
      <c r="G11" s="16">
        <f t="shared" si="0"/>
        <v>0</v>
      </c>
      <c r="H11" s="16">
        <f t="shared" si="1"/>
        <v>0</v>
      </c>
      <c r="I11" s="16">
        <f t="shared" si="2"/>
        <v>0</v>
      </c>
      <c r="J11" s="120"/>
    </row>
    <row r="12" spans="1:10" ht="34.5" customHeight="1" x14ac:dyDescent="0.25">
      <c r="A12" s="74">
        <v>6</v>
      </c>
      <c r="B12" s="66" t="s">
        <v>433</v>
      </c>
      <c r="C12" s="13" t="s">
        <v>25</v>
      </c>
      <c r="D12" s="13">
        <v>30</v>
      </c>
      <c r="E12" s="150"/>
      <c r="F12" s="215"/>
      <c r="G12" s="16">
        <f t="shared" si="0"/>
        <v>0</v>
      </c>
      <c r="H12" s="16">
        <f t="shared" si="1"/>
        <v>0</v>
      </c>
      <c r="I12" s="16">
        <f t="shared" si="2"/>
        <v>0</v>
      </c>
      <c r="J12" s="120"/>
    </row>
    <row r="13" spans="1:10" ht="34.5" customHeight="1" x14ac:dyDescent="0.25">
      <c r="A13" s="74">
        <v>7</v>
      </c>
      <c r="B13" s="66" t="s">
        <v>434</v>
      </c>
      <c r="C13" s="13" t="s">
        <v>25</v>
      </c>
      <c r="D13" s="13">
        <v>700</v>
      </c>
      <c r="E13" s="150"/>
      <c r="F13" s="215"/>
      <c r="G13" s="16">
        <f t="shared" si="0"/>
        <v>0</v>
      </c>
      <c r="H13" s="16">
        <f t="shared" si="1"/>
        <v>0</v>
      </c>
      <c r="I13" s="16">
        <f t="shared" si="2"/>
        <v>0</v>
      </c>
      <c r="J13" s="120"/>
    </row>
    <row r="14" spans="1:10" ht="21" customHeight="1" x14ac:dyDescent="0.25">
      <c r="A14" s="74">
        <v>8</v>
      </c>
      <c r="B14" s="69" t="s">
        <v>559</v>
      </c>
      <c r="C14" s="13" t="s">
        <v>25</v>
      </c>
      <c r="D14" s="13">
        <v>400</v>
      </c>
      <c r="E14" s="150"/>
      <c r="F14" s="215"/>
      <c r="G14" s="16">
        <f t="shared" si="0"/>
        <v>0</v>
      </c>
      <c r="H14" s="16">
        <f t="shared" si="1"/>
        <v>0</v>
      </c>
      <c r="I14" s="16">
        <f t="shared" si="2"/>
        <v>0</v>
      </c>
      <c r="J14" s="120"/>
    </row>
    <row r="15" spans="1:10" ht="21" customHeight="1" x14ac:dyDescent="0.25">
      <c r="A15" s="74">
        <v>9</v>
      </c>
      <c r="B15" s="72" t="s">
        <v>429</v>
      </c>
      <c r="C15" s="13" t="s">
        <v>23</v>
      </c>
      <c r="D15" s="13">
        <v>1000</v>
      </c>
      <c r="E15" s="150"/>
      <c r="F15" s="215"/>
      <c r="G15" s="16">
        <f t="shared" si="0"/>
        <v>0</v>
      </c>
      <c r="H15" s="16">
        <f t="shared" si="1"/>
        <v>0</v>
      </c>
      <c r="I15" s="16">
        <f t="shared" si="2"/>
        <v>0</v>
      </c>
      <c r="J15" s="120"/>
    </row>
    <row r="16" spans="1:10" ht="21" customHeight="1" x14ac:dyDescent="0.25">
      <c r="A16" s="74">
        <v>10</v>
      </c>
      <c r="B16" s="66" t="s">
        <v>435</v>
      </c>
      <c r="C16" s="13" t="s">
        <v>23</v>
      </c>
      <c r="D16" s="13">
        <v>100</v>
      </c>
      <c r="E16" s="150"/>
      <c r="F16" s="215"/>
      <c r="G16" s="16">
        <f t="shared" si="0"/>
        <v>0</v>
      </c>
      <c r="H16" s="16">
        <f t="shared" si="1"/>
        <v>0</v>
      </c>
      <c r="I16" s="16">
        <f t="shared" si="2"/>
        <v>0</v>
      </c>
      <c r="J16" s="120"/>
    </row>
    <row r="17" spans="1:10" ht="21" customHeight="1" x14ac:dyDescent="0.25">
      <c r="A17" s="74">
        <v>11</v>
      </c>
      <c r="B17" s="66" t="s">
        <v>436</v>
      </c>
      <c r="C17" s="13" t="s">
        <v>25</v>
      </c>
      <c r="D17" s="13">
        <v>230</v>
      </c>
      <c r="E17" s="150"/>
      <c r="F17" s="215"/>
      <c r="G17" s="16">
        <f t="shared" si="0"/>
        <v>0</v>
      </c>
      <c r="H17" s="16">
        <f t="shared" si="1"/>
        <v>0</v>
      </c>
      <c r="I17" s="16">
        <f t="shared" si="2"/>
        <v>0</v>
      </c>
      <c r="J17" s="120"/>
    </row>
    <row r="18" spans="1:10" ht="34.5" customHeight="1" x14ac:dyDescent="0.25">
      <c r="A18" s="74">
        <v>12</v>
      </c>
      <c r="B18" s="66" t="s">
        <v>437</v>
      </c>
      <c r="C18" s="13" t="s">
        <v>25</v>
      </c>
      <c r="D18" s="13">
        <v>850</v>
      </c>
      <c r="E18" s="150"/>
      <c r="F18" s="215"/>
      <c r="G18" s="16">
        <f t="shared" si="0"/>
        <v>0</v>
      </c>
      <c r="H18" s="16">
        <f t="shared" si="1"/>
        <v>0</v>
      </c>
      <c r="I18" s="16">
        <f t="shared" si="2"/>
        <v>0</v>
      </c>
      <c r="J18" s="120"/>
    </row>
    <row r="19" spans="1:10" ht="34.5" customHeight="1" x14ac:dyDescent="0.25">
      <c r="A19" s="74">
        <v>13</v>
      </c>
      <c r="B19" s="66" t="s">
        <v>438</v>
      </c>
      <c r="C19" s="13" t="s">
        <v>25</v>
      </c>
      <c r="D19" s="13">
        <v>500</v>
      </c>
      <c r="E19" s="150"/>
      <c r="F19" s="215"/>
      <c r="G19" s="16">
        <f t="shared" si="0"/>
        <v>0</v>
      </c>
      <c r="H19" s="16">
        <f t="shared" si="1"/>
        <v>0</v>
      </c>
      <c r="I19" s="16">
        <f t="shared" si="2"/>
        <v>0</v>
      </c>
      <c r="J19" s="120"/>
    </row>
    <row r="20" spans="1:10" ht="21" customHeight="1" x14ac:dyDescent="0.25">
      <c r="A20" s="74">
        <v>14</v>
      </c>
      <c r="B20" s="117" t="s">
        <v>621</v>
      </c>
      <c r="C20" s="13" t="s">
        <v>25</v>
      </c>
      <c r="D20" s="13">
        <v>500</v>
      </c>
      <c r="E20" s="150"/>
      <c r="F20" s="215"/>
      <c r="G20" s="16">
        <f t="shared" si="0"/>
        <v>0</v>
      </c>
      <c r="H20" s="16">
        <f t="shared" si="1"/>
        <v>0</v>
      </c>
      <c r="I20" s="16">
        <f t="shared" si="2"/>
        <v>0</v>
      </c>
      <c r="J20" s="120"/>
    </row>
    <row r="21" spans="1:10" ht="21" customHeight="1" x14ac:dyDescent="0.25">
      <c r="A21" s="74">
        <v>15</v>
      </c>
      <c r="B21" s="21" t="s">
        <v>439</v>
      </c>
      <c r="C21" s="13" t="s">
        <v>25</v>
      </c>
      <c r="D21" s="13">
        <v>800</v>
      </c>
      <c r="E21" s="150"/>
      <c r="F21" s="215"/>
      <c r="G21" s="16">
        <f t="shared" si="0"/>
        <v>0</v>
      </c>
      <c r="H21" s="16">
        <f t="shared" si="1"/>
        <v>0</v>
      </c>
      <c r="I21" s="16">
        <f t="shared" si="2"/>
        <v>0</v>
      </c>
      <c r="J21" s="120"/>
    </row>
    <row r="22" spans="1:10" ht="21" customHeight="1" x14ac:dyDescent="0.25">
      <c r="A22" s="74">
        <v>16</v>
      </c>
      <c r="B22" s="21" t="s">
        <v>440</v>
      </c>
      <c r="C22" s="13" t="s">
        <v>25</v>
      </c>
      <c r="D22" s="13">
        <v>200</v>
      </c>
      <c r="E22" s="150"/>
      <c r="F22" s="215"/>
      <c r="G22" s="16">
        <f t="shared" si="0"/>
        <v>0</v>
      </c>
      <c r="H22" s="16">
        <f t="shared" si="1"/>
        <v>0</v>
      </c>
      <c r="I22" s="16">
        <f t="shared" si="2"/>
        <v>0</v>
      </c>
      <c r="J22" s="120"/>
    </row>
    <row r="23" spans="1:10" ht="34.5" customHeight="1" x14ac:dyDescent="0.25">
      <c r="A23" s="74">
        <v>17</v>
      </c>
      <c r="B23" s="66" t="s">
        <v>441</v>
      </c>
      <c r="C23" s="13" t="s">
        <v>23</v>
      </c>
      <c r="D23" s="13">
        <v>1800</v>
      </c>
      <c r="E23" s="150"/>
      <c r="F23" s="215"/>
      <c r="G23" s="16">
        <f t="shared" si="0"/>
        <v>0</v>
      </c>
      <c r="H23" s="16">
        <f t="shared" si="1"/>
        <v>0</v>
      </c>
      <c r="I23" s="16">
        <f t="shared" si="2"/>
        <v>0</v>
      </c>
      <c r="J23" s="120"/>
    </row>
    <row r="24" spans="1:10" ht="34.5" customHeight="1" x14ac:dyDescent="0.25">
      <c r="A24" s="74">
        <v>18</v>
      </c>
      <c r="B24" s="66" t="s">
        <v>560</v>
      </c>
      <c r="C24" s="13" t="s">
        <v>23</v>
      </c>
      <c r="D24" s="13">
        <v>100</v>
      </c>
      <c r="E24" s="150"/>
      <c r="F24" s="215"/>
      <c r="G24" s="16">
        <f t="shared" si="0"/>
        <v>0</v>
      </c>
      <c r="H24" s="16">
        <f t="shared" si="1"/>
        <v>0</v>
      </c>
      <c r="I24" s="16">
        <f t="shared" si="2"/>
        <v>0</v>
      </c>
      <c r="J24" s="120"/>
    </row>
    <row r="25" spans="1:10" ht="27" x14ac:dyDescent="0.25">
      <c r="A25" s="81"/>
      <c r="B25" s="75" t="s">
        <v>444</v>
      </c>
      <c r="C25" s="76" t="s">
        <v>65</v>
      </c>
      <c r="D25" s="76" t="s">
        <v>65</v>
      </c>
      <c r="E25" s="76" t="s">
        <v>65</v>
      </c>
      <c r="F25" s="76" t="s">
        <v>65</v>
      </c>
      <c r="G25" s="82">
        <f>SUM(G7:G24)</f>
        <v>0</v>
      </c>
      <c r="H25" s="82">
        <f t="shared" ref="H25:I25" si="3">SUM(H7:H24)</f>
        <v>0</v>
      </c>
      <c r="I25" s="82">
        <f t="shared" si="3"/>
        <v>0</v>
      </c>
      <c r="J25" s="145">
        <f>SUM(J7:J24)</f>
        <v>0</v>
      </c>
    </row>
    <row r="26" spans="1:10" x14ac:dyDescent="0.25">
      <c r="A26" s="152"/>
      <c r="B26" s="147"/>
      <c r="C26" s="148"/>
      <c r="D26" s="148"/>
      <c r="E26" s="146"/>
      <c r="F26" s="146"/>
      <c r="G26" s="146"/>
      <c r="H26" s="146"/>
      <c r="I26" s="146"/>
      <c r="J26" s="146"/>
    </row>
    <row r="27" spans="1:10" x14ac:dyDescent="0.25">
      <c r="A27" s="182" t="s">
        <v>66</v>
      </c>
      <c r="B27" s="183"/>
      <c r="C27" s="40"/>
      <c r="D27" s="2"/>
      <c r="E27" s="5"/>
      <c r="F27" s="5"/>
      <c r="G27" s="5"/>
      <c r="H27" s="5"/>
      <c r="I27" s="5"/>
      <c r="J27" s="5"/>
    </row>
    <row r="28" spans="1:10" ht="23.45" customHeight="1" x14ac:dyDescent="0.25">
      <c r="A28" s="178" t="s">
        <v>67</v>
      </c>
      <c r="B28" s="176"/>
      <c r="C28" s="176"/>
      <c r="D28" s="176"/>
      <c r="E28" s="176"/>
      <c r="F28" s="176"/>
      <c r="G28" s="176"/>
      <c r="H28" s="176"/>
      <c r="I28" s="176"/>
      <c r="J28" s="176"/>
    </row>
    <row r="29" spans="1:10" x14ac:dyDescent="0.25">
      <c r="A29" s="178" t="s">
        <v>68</v>
      </c>
      <c r="B29" s="178"/>
      <c r="C29" s="178"/>
      <c r="D29" s="178"/>
      <c r="E29" s="178"/>
      <c r="F29" s="178"/>
      <c r="G29" s="178"/>
      <c r="H29" s="178"/>
      <c r="I29" s="178"/>
      <c r="J29" s="178"/>
    </row>
    <row r="30" spans="1:10" x14ac:dyDescent="0.25">
      <c r="A30" s="175" t="s">
        <v>69</v>
      </c>
      <c r="B30" s="175"/>
      <c r="C30" s="175"/>
      <c r="D30" s="175"/>
      <c r="E30" s="175"/>
      <c r="F30" s="175"/>
      <c r="G30" s="175"/>
      <c r="H30" s="175"/>
      <c r="I30" s="175"/>
      <c r="J30" s="175"/>
    </row>
    <row r="31" spans="1:10" x14ac:dyDescent="0.25">
      <c r="A31" s="179" t="s">
        <v>70</v>
      </c>
      <c r="B31" s="179"/>
      <c r="C31" s="179"/>
      <c r="D31" s="179"/>
      <c r="E31" s="179"/>
      <c r="F31" s="179"/>
      <c r="G31" s="179"/>
      <c r="H31" s="179"/>
      <c r="I31" s="179"/>
      <c r="J31" s="179"/>
    </row>
    <row r="32" spans="1:10" x14ac:dyDescent="0.25">
      <c r="A32" s="179" t="s">
        <v>71</v>
      </c>
      <c r="B32" s="179"/>
      <c r="C32" s="179"/>
      <c r="D32" s="179"/>
      <c r="E32" s="179"/>
      <c r="F32" s="179"/>
      <c r="G32" s="179"/>
      <c r="H32" s="179"/>
      <c r="I32" s="179"/>
      <c r="J32" s="179"/>
    </row>
    <row r="33" spans="1:10" x14ac:dyDescent="0.25">
      <c r="A33" s="179" t="s">
        <v>72</v>
      </c>
      <c r="B33" s="179"/>
      <c r="C33" s="179"/>
      <c r="D33" s="179"/>
      <c r="E33" s="179"/>
      <c r="F33" s="179"/>
      <c r="G33" s="179"/>
      <c r="H33" s="179"/>
      <c r="I33" s="179"/>
      <c r="J33" s="179"/>
    </row>
    <row r="34" spans="1:10" ht="28.5" customHeight="1" x14ac:dyDescent="0.25">
      <c r="A34" s="175" t="s">
        <v>73</v>
      </c>
      <c r="B34" s="176"/>
      <c r="C34" s="176"/>
      <c r="D34" s="176"/>
      <c r="E34" s="176"/>
      <c r="F34" s="176"/>
      <c r="G34" s="176"/>
      <c r="H34" s="176"/>
      <c r="I34" s="176"/>
      <c r="J34" s="176"/>
    </row>
    <row r="35" spans="1:10" ht="42" customHeight="1" x14ac:dyDescent="0.25">
      <c r="A35" s="177" t="s">
        <v>756</v>
      </c>
      <c r="B35" s="177"/>
      <c r="C35" s="177"/>
      <c r="D35" s="177"/>
      <c r="E35" s="177"/>
      <c r="F35" s="177"/>
      <c r="G35" s="177"/>
      <c r="H35" s="177"/>
      <c r="I35" s="177"/>
      <c r="J35" s="177"/>
    </row>
    <row r="36" spans="1:10" x14ac:dyDescent="0.25">
      <c r="A36" s="156"/>
      <c r="B36" s="49"/>
      <c r="C36" s="50"/>
      <c r="D36" s="51"/>
      <c r="E36" s="48"/>
      <c r="F36" s="48"/>
      <c r="G36" s="48"/>
      <c r="H36" s="48"/>
      <c r="I36" s="48"/>
      <c r="J36" s="48"/>
    </row>
    <row r="37" spans="1:10" x14ac:dyDescent="0.25">
      <c r="A37" s="152"/>
      <c r="B37" s="147"/>
      <c r="C37" s="148"/>
      <c r="D37" s="148"/>
      <c r="E37" s="146"/>
      <c r="F37" s="146"/>
      <c r="G37" s="146"/>
      <c r="H37" s="146"/>
      <c r="I37" s="146"/>
      <c r="J37" s="146"/>
    </row>
    <row r="46" spans="1:10" x14ac:dyDescent="0.25">
      <c r="B46" s="173"/>
    </row>
  </sheetData>
  <sheetProtection algorithmName="SHA-512" hashValue="TA/6b/BKxmKoGe1mTlJTmcsnfU9KCGjzGm4JJ5qdxG6REVrk0iZdxf0ebUsVfyB6jGVkFpJNYhPRTdbGLW84Rg==" saltValue="M6Xza06sECrfxW4FO9rcog==" spinCount="100000" sheet="1" objects="1" scenarios="1"/>
  <mergeCells count="12">
    <mergeCell ref="A1:E1"/>
    <mergeCell ref="F1:I1"/>
    <mergeCell ref="A3:J3"/>
    <mergeCell ref="A27:B27"/>
    <mergeCell ref="A28:J28"/>
    <mergeCell ref="A34:J34"/>
    <mergeCell ref="A35:J35"/>
    <mergeCell ref="A29:J29"/>
    <mergeCell ref="A30:J30"/>
    <mergeCell ref="A31:J31"/>
    <mergeCell ref="A32:J32"/>
    <mergeCell ref="A33:J33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24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9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16" zoomScale="120" zoomScaleNormal="120" workbookViewId="0">
      <selection activeCell="B10" sqref="B10"/>
    </sheetView>
  </sheetViews>
  <sheetFormatPr defaultRowHeight="15" x14ac:dyDescent="0.25"/>
  <cols>
    <col min="1" max="1" width="4.28515625" customWidth="1"/>
    <col min="2" max="2" width="39.42578125" customWidth="1"/>
    <col min="3" max="3" width="5.7109375" customWidth="1"/>
    <col min="4" max="4" width="8" customWidth="1"/>
    <col min="5" max="5" width="18.5703125" customWidth="1"/>
  </cols>
  <sheetData>
    <row r="1" spans="1:9" s="216" customFormat="1" x14ac:dyDescent="0.25">
      <c r="A1" s="180" t="s">
        <v>0</v>
      </c>
      <c r="B1" s="180"/>
      <c r="C1" s="180"/>
      <c r="D1" s="180"/>
      <c r="E1" s="180"/>
      <c r="F1" s="181" t="s">
        <v>411</v>
      </c>
      <c r="G1" s="181"/>
      <c r="H1" s="181"/>
      <c r="I1" s="181"/>
    </row>
    <row r="2" spans="1:9" x14ac:dyDescent="0.25">
      <c r="A2" s="54"/>
      <c r="B2" s="131"/>
      <c r="C2" s="56"/>
      <c r="D2" s="56"/>
      <c r="E2" s="41"/>
      <c r="F2" s="41"/>
      <c r="G2" s="41"/>
      <c r="H2" s="41"/>
      <c r="I2" s="41"/>
    </row>
    <row r="3" spans="1:9" ht="17.25" customHeight="1" x14ac:dyDescent="0.25">
      <c r="A3" s="184" t="s">
        <v>412</v>
      </c>
      <c r="B3" s="184"/>
      <c r="C3" s="184"/>
      <c r="D3" s="184"/>
      <c r="E3" s="184"/>
      <c r="F3" s="184"/>
      <c r="G3" s="184"/>
      <c r="H3" s="184"/>
      <c r="I3" s="184"/>
    </row>
    <row r="4" spans="1:9" x14ac:dyDescent="0.25">
      <c r="A4" s="54"/>
      <c r="B4" s="131"/>
      <c r="C4" s="54"/>
      <c r="D4" s="56"/>
      <c r="E4" s="41"/>
      <c r="F4" s="41"/>
      <c r="G4" s="41"/>
      <c r="H4" s="41"/>
      <c r="I4" s="41"/>
    </row>
    <row r="5" spans="1:9" ht="45" x14ac:dyDescent="0.2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6</v>
      </c>
      <c r="F5" s="209" t="s">
        <v>7</v>
      </c>
      <c r="G5" s="209" t="s">
        <v>8</v>
      </c>
      <c r="H5" s="209" t="s">
        <v>9</v>
      </c>
      <c r="I5" s="209" t="s">
        <v>10</v>
      </c>
    </row>
    <row r="6" spans="1:9" ht="22.5" x14ac:dyDescent="0.2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</row>
    <row r="7" spans="1:9" ht="21.75" customHeight="1" x14ac:dyDescent="0.25">
      <c r="A7" s="74">
        <v>1</v>
      </c>
      <c r="B7" s="66" t="s">
        <v>414</v>
      </c>
      <c r="C7" s="13" t="s">
        <v>23</v>
      </c>
      <c r="D7" s="13">
        <v>40000</v>
      </c>
      <c r="E7" s="119"/>
      <c r="F7" s="215"/>
      <c r="G7" s="16">
        <f>D7*ROUND(F7,4)</f>
        <v>0</v>
      </c>
      <c r="H7" s="151">
        <f>G7*0.095</f>
        <v>0</v>
      </c>
      <c r="I7" s="16">
        <f>G7+H7</f>
        <v>0</v>
      </c>
    </row>
    <row r="8" spans="1:9" ht="21.75" customHeight="1" x14ac:dyDescent="0.25">
      <c r="A8" s="74">
        <v>2</v>
      </c>
      <c r="B8" s="66" t="s">
        <v>415</v>
      </c>
      <c r="C8" s="13" t="s">
        <v>23</v>
      </c>
      <c r="D8" s="13">
        <v>100</v>
      </c>
      <c r="E8" s="119"/>
      <c r="F8" s="215"/>
      <c r="G8" s="16">
        <f t="shared" ref="G8:G30" si="0">D8*ROUND(F8,4)</f>
        <v>0</v>
      </c>
      <c r="H8" s="151">
        <f t="shared" ref="H8:H30" si="1">G8*0.095</f>
        <v>0</v>
      </c>
      <c r="I8" s="16">
        <f t="shared" ref="I8:I30" si="2">G8+H8</f>
        <v>0</v>
      </c>
    </row>
    <row r="9" spans="1:9" ht="29.25" customHeight="1" x14ac:dyDescent="0.25">
      <c r="A9" s="74">
        <v>3</v>
      </c>
      <c r="B9" s="66" t="s">
        <v>547</v>
      </c>
      <c r="C9" s="13" t="s">
        <v>23</v>
      </c>
      <c r="D9" s="13">
        <v>500</v>
      </c>
      <c r="E9" s="119"/>
      <c r="F9" s="215"/>
      <c r="G9" s="16">
        <f t="shared" si="0"/>
        <v>0</v>
      </c>
      <c r="H9" s="151">
        <f t="shared" si="1"/>
        <v>0</v>
      </c>
      <c r="I9" s="16">
        <f t="shared" si="2"/>
        <v>0</v>
      </c>
    </row>
    <row r="10" spans="1:9" ht="33" customHeight="1" x14ac:dyDescent="0.25">
      <c r="A10" s="74">
        <v>4</v>
      </c>
      <c r="B10" s="66" t="s">
        <v>736</v>
      </c>
      <c r="C10" s="13" t="s">
        <v>23</v>
      </c>
      <c r="D10" s="13">
        <v>420</v>
      </c>
      <c r="E10" s="119"/>
      <c r="F10" s="215"/>
      <c r="G10" s="16">
        <f t="shared" si="0"/>
        <v>0</v>
      </c>
      <c r="H10" s="151">
        <f t="shared" si="1"/>
        <v>0</v>
      </c>
      <c r="I10" s="16">
        <f t="shared" si="2"/>
        <v>0</v>
      </c>
    </row>
    <row r="11" spans="1:9" ht="29.25" customHeight="1" x14ac:dyDescent="0.25">
      <c r="A11" s="74">
        <v>5</v>
      </c>
      <c r="B11" s="66" t="s">
        <v>442</v>
      </c>
      <c r="C11" s="13" t="s">
        <v>23</v>
      </c>
      <c r="D11" s="13">
        <v>50</v>
      </c>
      <c r="E11" s="119"/>
      <c r="F11" s="215"/>
      <c r="G11" s="16">
        <f t="shared" si="0"/>
        <v>0</v>
      </c>
      <c r="H11" s="151">
        <f t="shared" si="1"/>
        <v>0</v>
      </c>
      <c r="I11" s="16">
        <f t="shared" si="2"/>
        <v>0</v>
      </c>
    </row>
    <row r="12" spans="1:9" ht="29.25" customHeight="1" x14ac:dyDescent="0.25">
      <c r="A12" s="74">
        <v>6</v>
      </c>
      <c r="B12" s="66" t="s">
        <v>737</v>
      </c>
      <c r="C12" s="13" t="s">
        <v>23</v>
      </c>
      <c r="D12" s="13">
        <v>10</v>
      </c>
      <c r="E12" s="119"/>
      <c r="F12" s="215"/>
      <c r="G12" s="16">
        <f t="shared" si="0"/>
        <v>0</v>
      </c>
      <c r="H12" s="151">
        <f t="shared" si="1"/>
        <v>0</v>
      </c>
      <c r="I12" s="16">
        <f t="shared" si="2"/>
        <v>0</v>
      </c>
    </row>
    <row r="13" spans="1:9" ht="48" customHeight="1" x14ac:dyDescent="0.25">
      <c r="A13" s="74">
        <v>7</v>
      </c>
      <c r="B13" s="66" t="s">
        <v>416</v>
      </c>
      <c r="C13" s="13" t="s">
        <v>25</v>
      </c>
      <c r="D13" s="13">
        <v>1000</v>
      </c>
      <c r="E13" s="119"/>
      <c r="F13" s="215"/>
      <c r="G13" s="16">
        <f t="shared" si="0"/>
        <v>0</v>
      </c>
      <c r="H13" s="151">
        <f t="shared" si="1"/>
        <v>0</v>
      </c>
      <c r="I13" s="16">
        <f t="shared" si="2"/>
        <v>0</v>
      </c>
    </row>
    <row r="14" spans="1:9" ht="21.75" customHeight="1" x14ac:dyDescent="0.25">
      <c r="A14" s="74">
        <v>8</v>
      </c>
      <c r="B14" s="66" t="s">
        <v>417</v>
      </c>
      <c r="C14" s="13" t="s">
        <v>25</v>
      </c>
      <c r="D14" s="13">
        <v>600</v>
      </c>
      <c r="E14" s="119"/>
      <c r="F14" s="215"/>
      <c r="G14" s="16">
        <f t="shared" si="0"/>
        <v>0</v>
      </c>
      <c r="H14" s="151">
        <f t="shared" si="1"/>
        <v>0</v>
      </c>
      <c r="I14" s="16">
        <f t="shared" si="2"/>
        <v>0</v>
      </c>
    </row>
    <row r="15" spans="1:9" ht="21.75" customHeight="1" x14ac:dyDescent="0.25">
      <c r="A15" s="74">
        <v>9</v>
      </c>
      <c r="B15" s="66" t="s">
        <v>419</v>
      </c>
      <c r="C15" s="13" t="s">
        <v>25</v>
      </c>
      <c r="D15" s="13">
        <v>1700</v>
      </c>
      <c r="E15" s="119"/>
      <c r="F15" s="215"/>
      <c r="G15" s="16">
        <f t="shared" si="0"/>
        <v>0</v>
      </c>
      <c r="H15" s="151">
        <f t="shared" si="1"/>
        <v>0</v>
      </c>
      <c r="I15" s="16">
        <f t="shared" si="2"/>
        <v>0</v>
      </c>
    </row>
    <row r="16" spans="1:9" ht="21.75" customHeight="1" x14ac:dyDescent="0.25">
      <c r="A16" s="74">
        <v>10</v>
      </c>
      <c r="B16" s="66" t="s">
        <v>418</v>
      </c>
      <c r="C16" s="13" t="s">
        <v>25</v>
      </c>
      <c r="D16" s="13">
        <v>1100</v>
      </c>
      <c r="E16" s="119"/>
      <c r="F16" s="215"/>
      <c r="G16" s="16">
        <f t="shared" si="0"/>
        <v>0</v>
      </c>
      <c r="H16" s="151">
        <f t="shared" si="1"/>
        <v>0</v>
      </c>
      <c r="I16" s="16">
        <f t="shared" si="2"/>
        <v>0</v>
      </c>
    </row>
    <row r="17" spans="1:9" ht="29.25" customHeight="1" x14ac:dyDescent="0.25">
      <c r="A17" s="74">
        <v>11</v>
      </c>
      <c r="B17" s="66" t="s">
        <v>420</v>
      </c>
      <c r="C17" s="13" t="s">
        <v>25</v>
      </c>
      <c r="D17" s="13">
        <v>1200</v>
      </c>
      <c r="E17" s="119"/>
      <c r="F17" s="215"/>
      <c r="G17" s="16">
        <f t="shared" si="0"/>
        <v>0</v>
      </c>
      <c r="H17" s="151">
        <f t="shared" si="1"/>
        <v>0</v>
      </c>
      <c r="I17" s="16">
        <f t="shared" si="2"/>
        <v>0</v>
      </c>
    </row>
    <row r="18" spans="1:9" ht="29.25" customHeight="1" x14ac:dyDescent="0.25">
      <c r="A18" s="74">
        <v>12</v>
      </c>
      <c r="B18" s="66" t="s">
        <v>561</v>
      </c>
      <c r="C18" s="13" t="s">
        <v>25</v>
      </c>
      <c r="D18" s="13">
        <v>300</v>
      </c>
      <c r="E18" s="119"/>
      <c r="F18" s="215"/>
      <c r="G18" s="16">
        <f t="shared" si="0"/>
        <v>0</v>
      </c>
      <c r="H18" s="151">
        <f t="shared" si="1"/>
        <v>0</v>
      </c>
      <c r="I18" s="16">
        <f t="shared" si="2"/>
        <v>0</v>
      </c>
    </row>
    <row r="19" spans="1:9" ht="29.25" customHeight="1" x14ac:dyDescent="0.25">
      <c r="A19" s="74">
        <v>13</v>
      </c>
      <c r="B19" s="66" t="s">
        <v>622</v>
      </c>
      <c r="C19" s="13" t="s">
        <v>25</v>
      </c>
      <c r="D19" s="13">
        <v>600</v>
      </c>
      <c r="E19" s="119"/>
      <c r="F19" s="215"/>
      <c r="G19" s="16">
        <f t="shared" si="0"/>
        <v>0</v>
      </c>
      <c r="H19" s="151">
        <f t="shared" si="1"/>
        <v>0</v>
      </c>
      <c r="I19" s="16">
        <f t="shared" si="2"/>
        <v>0</v>
      </c>
    </row>
    <row r="20" spans="1:9" ht="29.25" customHeight="1" x14ac:dyDescent="0.25">
      <c r="A20" s="74">
        <v>14</v>
      </c>
      <c r="B20" s="66" t="s">
        <v>623</v>
      </c>
      <c r="C20" s="13" t="s">
        <v>25</v>
      </c>
      <c r="D20" s="13">
        <v>150</v>
      </c>
      <c r="E20" s="119"/>
      <c r="F20" s="215"/>
      <c r="G20" s="16">
        <f t="shared" si="0"/>
        <v>0</v>
      </c>
      <c r="H20" s="151">
        <f t="shared" si="1"/>
        <v>0</v>
      </c>
      <c r="I20" s="16">
        <f t="shared" si="2"/>
        <v>0</v>
      </c>
    </row>
    <row r="21" spans="1:9" ht="29.25" customHeight="1" x14ac:dyDescent="0.25">
      <c r="A21" s="74">
        <v>15</v>
      </c>
      <c r="B21" s="66" t="s">
        <v>421</v>
      </c>
      <c r="C21" s="13" t="s">
        <v>25</v>
      </c>
      <c r="D21" s="13">
        <v>700</v>
      </c>
      <c r="E21" s="119"/>
      <c r="F21" s="215"/>
      <c r="G21" s="16">
        <f t="shared" si="0"/>
        <v>0</v>
      </c>
      <c r="H21" s="151">
        <f t="shared" si="1"/>
        <v>0</v>
      </c>
      <c r="I21" s="16">
        <f t="shared" si="2"/>
        <v>0</v>
      </c>
    </row>
    <row r="22" spans="1:9" ht="29.25" customHeight="1" x14ac:dyDescent="0.25">
      <c r="A22" s="74">
        <v>16</v>
      </c>
      <c r="B22" s="66" t="s">
        <v>422</v>
      </c>
      <c r="C22" s="13" t="s">
        <v>25</v>
      </c>
      <c r="D22" s="13">
        <v>120</v>
      </c>
      <c r="E22" s="119"/>
      <c r="F22" s="215"/>
      <c r="G22" s="16">
        <f t="shared" si="0"/>
        <v>0</v>
      </c>
      <c r="H22" s="151">
        <f t="shared" si="1"/>
        <v>0</v>
      </c>
      <c r="I22" s="16">
        <f t="shared" si="2"/>
        <v>0</v>
      </c>
    </row>
    <row r="23" spans="1:9" ht="29.25" customHeight="1" x14ac:dyDescent="0.25">
      <c r="A23" s="74">
        <v>17</v>
      </c>
      <c r="B23" s="66" t="s">
        <v>423</v>
      </c>
      <c r="C23" s="13" t="s">
        <v>25</v>
      </c>
      <c r="D23" s="13">
        <v>350</v>
      </c>
      <c r="E23" s="119"/>
      <c r="F23" s="215"/>
      <c r="G23" s="16">
        <f t="shared" si="0"/>
        <v>0</v>
      </c>
      <c r="H23" s="151">
        <f t="shared" si="1"/>
        <v>0</v>
      </c>
      <c r="I23" s="16">
        <f t="shared" si="2"/>
        <v>0</v>
      </c>
    </row>
    <row r="24" spans="1:9" ht="29.25" customHeight="1" x14ac:dyDescent="0.25">
      <c r="A24" s="74">
        <v>18</v>
      </c>
      <c r="B24" s="66" t="s">
        <v>424</v>
      </c>
      <c r="C24" s="13" t="s">
        <v>25</v>
      </c>
      <c r="D24" s="13">
        <v>150</v>
      </c>
      <c r="E24" s="119"/>
      <c r="F24" s="215"/>
      <c r="G24" s="16">
        <f t="shared" si="0"/>
        <v>0</v>
      </c>
      <c r="H24" s="151">
        <f t="shared" si="1"/>
        <v>0</v>
      </c>
      <c r="I24" s="16">
        <f t="shared" si="2"/>
        <v>0</v>
      </c>
    </row>
    <row r="25" spans="1:9" ht="29.25" customHeight="1" x14ac:dyDescent="0.25">
      <c r="A25" s="74">
        <v>19</v>
      </c>
      <c r="B25" s="66" t="s">
        <v>425</v>
      </c>
      <c r="C25" s="13" t="s">
        <v>25</v>
      </c>
      <c r="D25" s="13">
        <v>2000</v>
      </c>
      <c r="E25" s="119"/>
      <c r="F25" s="215"/>
      <c r="G25" s="16">
        <f t="shared" si="0"/>
        <v>0</v>
      </c>
      <c r="H25" s="151">
        <f t="shared" si="1"/>
        <v>0</v>
      </c>
      <c r="I25" s="16">
        <f t="shared" si="2"/>
        <v>0</v>
      </c>
    </row>
    <row r="26" spans="1:9" ht="29.25" customHeight="1" x14ac:dyDescent="0.25">
      <c r="A26" s="74">
        <v>20</v>
      </c>
      <c r="B26" s="66" t="s">
        <v>426</v>
      </c>
      <c r="C26" s="13" t="s">
        <v>25</v>
      </c>
      <c r="D26" s="13">
        <v>100</v>
      </c>
      <c r="E26" s="119"/>
      <c r="F26" s="215"/>
      <c r="G26" s="16">
        <f t="shared" si="0"/>
        <v>0</v>
      </c>
      <c r="H26" s="151">
        <f t="shared" si="1"/>
        <v>0</v>
      </c>
      <c r="I26" s="16">
        <f t="shared" si="2"/>
        <v>0</v>
      </c>
    </row>
    <row r="27" spans="1:9" ht="29.25" customHeight="1" x14ac:dyDescent="0.25">
      <c r="A27" s="74">
        <v>21</v>
      </c>
      <c r="B27" s="66" t="s">
        <v>427</v>
      </c>
      <c r="C27" s="13" t="s">
        <v>23</v>
      </c>
      <c r="D27" s="13">
        <v>600</v>
      </c>
      <c r="E27" s="119"/>
      <c r="F27" s="215"/>
      <c r="G27" s="16">
        <f t="shared" si="0"/>
        <v>0</v>
      </c>
      <c r="H27" s="151">
        <f t="shared" si="1"/>
        <v>0</v>
      </c>
      <c r="I27" s="16">
        <f t="shared" si="2"/>
        <v>0</v>
      </c>
    </row>
    <row r="28" spans="1:9" ht="29.25" customHeight="1" x14ac:dyDescent="0.25">
      <c r="A28" s="74">
        <v>22</v>
      </c>
      <c r="B28" s="28" t="s">
        <v>624</v>
      </c>
      <c r="C28" s="13" t="s">
        <v>25</v>
      </c>
      <c r="D28" s="13">
        <v>50</v>
      </c>
      <c r="E28" s="119"/>
      <c r="F28" s="215"/>
      <c r="G28" s="16">
        <f t="shared" si="0"/>
        <v>0</v>
      </c>
      <c r="H28" s="151">
        <f t="shared" si="1"/>
        <v>0</v>
      </c>
      <c r="I28" s="16">
        <f t="shared" si="2"/>
        <v>0</v>
      </c>
    </row>
    <row r="29" spans="1:9" ht="29.25" customHeight="1" x14ac:dyDescent="0.25">
      <c r="A29" s="74">
        <v>23</v>
      </c>
      <c r="B29" s="29" t="s">
        <v>432</v>
      </c>
      <c r="C29" s="13" t="s">
        <v>25</v>
      </c>
      <c r="D29" s="13">
        <v>150</v>
      </c>
      <c r="E29" s="119"/>
      <c r="F29" s="215"/>
      <c r="G29" s="16">
        <f t="shared" si="0"/>
        <v>0</v>
      </c>
      <c r="H29" s="151">
        <f t="shared" si="1"/>
        <v>0</v>
      </c>
      <c r="I29" s="16">
        <f t="shared" si="2"/>
        <v>0</v>
      </c>
    </row>
    <row r="30" spans="1:9" ht="29.25" customHeight="1" x14ac:dyDescent="0.25">
      <c r="A30" s="74">
        <v>24</v>
      </c>
      <c r="B30" s="29" t="s">
        <v>443</v>
      </c>
      <c r="C30" s="13" t="s">
        <v>25</v>
      </c>
      <c r="D30" s="13">
        <v>50</v>
      </c>
      <c r="E30" s="119"/>
      <c r="F30" s="215"/>
      <c r="G30" s="16">
        <f t="shared" si="0"/>
        <v>0</v>
      </c>
      <c r="H30" s="151">
        <f t="shared" si="1"/>
        <v>0</v>
      </c>
      <c r="I30" s="16">
        <f t="shared" si="2"/>
        <v>0</v>
      </c>
    </row>
    <row r="31" spans="1:9" x14ac:dyDescent="0.25">
      <c r="A31" s="81"/>
      <c r="B31" s="75" t="s">
        <v>548</v>
      </c>
      <c r="C31" s="76" t="s">
        <v>65</v>
      </c>
      <c r="D31" s="76" t="s">
        <v>65</v>
      </c>
      <c r="E31" s="76" t="s">
        <v>65</v>
      </c>
      <c r="F31" s="76" t="s">
        <v>65</v>
      </c>
      <c r="G31" s="82">
        <f>SUM(G7:G30)</f>
        <v>0</v>
      </c>
      <c r="H31" s="82">
        <f t="shared" ref="H31:I31" si="3">SUM(H7:H30)</f>
        <v>0</v>
      </c>
      <c r="I31" s="82">
        <f t="shared" si="3"/>
        <v>0</v>
      </c>
    </row>
    <row r="32" spans="1:9" x14ac:dyDescent="0.25">
      <c r="A32" s="149"/>
      <c r="B32" s="147"/>
      <c r="C32" s="148"/>
      <c r="D32" s="148"/>
      <c r="E32" s="146"/>
      <c r="F32" s="146"/>
      <c r="G32" s="146"/>
      <c r="H32" s="146"/>
      <c r="I32" s="146"/>
    </row>
    <row r="33" spans="1:9" x14ac:dyDescent="0.25">
      <c r="A33" s="182" t="s">
        <v>66</v>
      </c>
      <c r="B33" s="183"/>
      <c r="C33" s="40"/>
      <c r="D33" s="2"/>
      <c r="E33" s="5"/>
      <c r="F33" s="5"/>
      <c r="G33" s="5"/>
      <c r="H33" s="5"/>
      <c r="I33" s="5"/>
    </row>
    <row r="34" spans="1:9" ht="30" customHeight="1" x14ac:dyDescent="0.25">
      <c r="A34" s="178" t="s">
        <v>67</v>
      </c>
      <c r="B34" s="176"/>
      <c r="C34" s="176"/>
      <c r="D34" s="176"/>
      <c r="E34" s="176"/>
      <c r="F34" s="176"/>
      <c r="G34" s="176"/>
      <c r="H34" s="176"/>
      <c r="I34" s="176"/>
    </row>
    <row r="35" spans="1:9" x14ac:dyDescent="0.25">
      <c r="A35" s="178" t="s">
        <v>68</v>
      </c>
      <c r="B35" s="178"/>
      <c r="C35" s="178"/>
      <c r="D35" s="178"/>
      <c r="E35" s="178"/>
      <c r="F35" s="178"/>
      <c r="G35" s="178"/>
      <c r="H35" s="178"/>
      <c r="I35" s="178"/>
    </row>
    <row r="36" spans="1:9" x14ac:dyDescent="0.25">
      <c r="A36" s="179" t="s">
        <v>410</v>
      </c>
      <c r="B36" s="179"/>
      <c r="C36" s="179"/>
      <c r="D36" s="179"/>
      <c r="E36" s="179"/>
      <c r="F36" s="179"/>
      <c r="G36" s="179"/>
      <c r="H36" s="179"/>
      <c r="I36" s="179"/>
    </row>
    <row r="37" spans="1:9" x14ac:dyDescent="0.25">
      <c r="A37" s="179" t="s">
        <v>70</v>
      </c>
      <c r="B37" s="179"/>
      <c r="C37" s="179"/>
      <c r="D37" s="179"/>
      <c r="E37" s="179"/>
      <c r="F37" s="179"/>
      <c r="G37" s="179"/>
      <c r="H37" s="179"/>
      <c r="I37" s="179"/>
    </row>
    <row r="38" spans="1:9" x14ac:dyDescent="0.25">
      <c r="A38" s="139" t="s">
        <v>71</v>
      </c>
      <c r="B38" s="45"/>
      <c r="C38" s="46"/>
      <c r="D38" s="46"/>
      <c r="E38" s="47"/>
      <c r="F38" s="47"/>
      <c r="G38" s="47"/>
      <c r="H38" s="47"/>
      <c r="I38" s="47"/>
    </row>
    <row r="39" spans="1:9" x14ac:dyDescent="0.25">
      <c r="A39" s="139" t="s">
        <v>72</v>
      </c>
      <c r="B39" s="45"/>
      <c r="C39" s="46"/>
      <c r="D39" s="46"/>
      <c r="E39" s="47"/>
      <c r="F39" s="47"/>
      <c r="G39" s="47"/>
      <c r="H39" s="47"/>
      <c r="I39" s="47"/>
    </row>
    <row r="40" spans="1:9" ht="26.45" customHeight="1" x14ac:dyDescent="0.25">
      <c r="A40" s="175" t="s">
        <v>73</v>
      </c>
      <c r="B40" s="176"/>
      <c r="C40" s="176"/>
      <c r="D40" s="176"/>
      <c r="E40" s="176"/>
      <c r="F40" s="176"/>
      <c r="G40" s="176"/>
      <c r="H40" s="176"/>
      <c r="I40" s="176"/>
    </row>
    <row r="41" spans="1:9" x14ac:dyDescent="0.25">
      <c r="A41" s="54"/>
      <c r="B41" s="140"/>
      <c r="C41" s="54"/>
      <c r="D41" s="56"/>
      <c r="E41" s="41"/>
      <c r="F41" s="41"/>
      <c r="G41" s="41"/>
      <c r="H41" s="41"/>
      <c r="I41" s="41"/>
    </row>
    <row r="42" spans="1:9" x14ac:dyDescent="0.25">
      <c r="A42" s="51"/>
      <c r="B42" s="49"/>
      <c r="C42" s="50"/>
      <c r="D42" s="51"/>
      <c r="E42" s="48"/>
      <c r="F42" s="48"/>
      <c r="G42" s="48"/>
      <c r="H42" s="48"/>
      <c r="I42" s="48"/>
    </row>
    <row r="43" spans="1:9" x14ac:dyDescent="0.25">
      <c r="A43" s="54"/>
      <c r="B43" s="140"/>
      <c r="C43" s="56"/>
      <c r="D43" s="56"/>
      <c r="E43" s="41"/>
      <c r="F43" s="41"/>
      <c r="G43" s="41"/>
      <c r="H43" s="41"/>
      <c r="I43" s="41"/>
    </row>
  </sheetData>
  <sheetProtection algorithmName="SHA-512" hashValue="elf8OeTdnrZb3ggeElqym8y7wGZw2xVOp5XAMoXCsL5W7//gBrN+52mLnPN4SLT9yM3rESryNAmjmdG/RV7hQg==" saltValue="MwcoqkotTrO7qW21AlBAdw==" spinCount="100000" sheet="1" objects="1" scenarios="1"/>
  <mergeCells count="9">
    <mergeCell ref="A36:I36"/>
    <mergeCell ref="A37:I37"/>
    <mergeCell ref="A40:I40"/>
    <mergeCell ref="A1:E1"/>
    <mergeCell ref="A3:I3"/>
    <mergeCell ref="A33:B33"/>
    <mergeCell ref="A34:I34"/>
    <mergeCell ref="A35:I35"/>
    <mergeCell ref="F1:I1"/>
  </mergeCells>
  <pageMargins left="0.70866141732283472" right="0.70866141732283472" top="0.55118110236220474" bottom="0.55118110236220474" header="0.31496062992125984" footer="0.31496062992125984"/>
  <pageSetup paperSize="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="120" zoomScaleNormal="120" workbookViewId="0">
      <selection activeCell="N9" sqref="N9"/>
    </sheetView>
  </sheetViews>
  <sheetFormatPr defaultRowHeight="15" x14ac:dyDescent="0.25"/>
  <cols>
    <col min="1" max="1" width="4.140625" customWidth="1"/>
    <col min="2" max="2" width="32.42578125" customWidth="1"/>
    <col min="3" max="3" width="5.5703125" customWidth="1"/>
    <col min="4" max="4" width="8" customWidth="1"/>
    <col min="5" max="5" width="22.85546875" customWidth="1"/>
  </cols>
  <sheetData>
    <row r="1" spans="1:9" s="216" customFormat="1" x14ac:dyDescent="0.25">
      <c r="A1" s="180" t="s">
        <v>0</v>
      </c>
      <c r="B1" s="180"/>
      <c r="C1" s="180"/>
      <c r="D1" s="180"/>
      <c r="E1" s="180"/>
      <c r="F1" s="181" t="s">
        <v>1</v>
      </c>
      <c r="G1" s="181"/>
      <c r="H1" s="181"/>
      <c r="I1" s="181"/>
    </row>
    <row r="2" spans="1:9" x14ac:dyDescent="0.25">
      <c r="A2" s="149"/>
      <c r="B2" s="147"/>
      <c r="C2" s="148"/>
      <c r="D2" s="148"/>
      <c r="E2" s="146"/>
      <c r="F2" s="146"/>
      <c r="G2" s="146"/>
      <c r="H2" s="146"/>
      <c r="I2" s="146"/>
    </row>
    <row r="3" spans="1:9" ht="15.75" x14ac:dyDescent="0.25">
      <c r="A3" s="185" t="s">
        <v>413</v>
      </c>
      <c r="B3" s="185"/>
      <c r="C3" s="185"/>
      <c r="D3" s="185"/>
      <c r="E3" s="185"/>
      <c r="F3" s="185"/>
      <c r="G3" s="185"/>
      <c r="H3" s="185"/>
      <c r="I3" s="185"/>
    </row>
    <row r="4" spans="1:9" x14ac:dyDescent="0.25">
      <c r="A4" s="149"/>
      <c r="B4" s="147"/>
      <c r="C4" s="148"/>
      <c r="D4" s="148"/>
      <c r="E4" s="146"/>
      <c r="F4" s="146"/>
      <c r="G4" s="146"/>
      <c r="H4" s="146"/>
      <c r="I4" s="146"/>
    </row>
    <row r="5" spans="1:9" ht="45" x14ac:dyDescent="0.2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6</v>
      </c>
      <c r="F5" s="209" t="s">
        <v>7</v>
      </c>
      <c r="G5" s="209" t="s">
        <v>8</v>
      </c>
      <c r="H5" s="209" t="s">
        <v>9</v>
      </c>
      <c r="I5" s="209" t="s">
        <v>10</v>
      </c>
    </row>
    <row r="6" spans="1:9" ht="22.5" x14ac:dyDescent="0.2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</row>
    <row r="7" spans="1:9" ht="29.25" customHeight="1" x14ac:dyDescent="0.25">
      <c r="A7" s="74">
        <v>1</v>
      </c>
      <c r="B7" s="99" t="s">
        <v>562</v>
      </c>
      <c r="C7" s="13" t="s">
        <v>23</v>
      </c>
      <c r="D7" s="13">
        <v>10000</v>
      </c>
      <c r="E7" s="150"/>
      <c r="F7" s="215"/>
      <c r="G7" s="16">
        <f>D7*ROUND(F7,4)</f>
        <v>0</v>
      </c>
      <c r="H7" s="16">
        <f>G7*0.095</f>
        <v>0</v>
      </c>
      <c r="I7" s="16">
        <f>G7+H7</f>
        <v>0</v>
      </c>
    </row>
    <row r="8" spans="1:9" ht="29.25" customHeight="1" x14ac:dyDescent="0.25">
      <c r="A8" s="74">
        <v>2</v>
      </c>
      <c r="B8" s="66" t="s">
        <v>625</v>
      </c>
      <c r="C8" s="13" t="s">
        <v>23</v>
      </c>
      <c r="D8" s="13">
        <v>1000</v>
      </c>
      <c r="E8" s="150"/>
      <c r="F8" s="215"/>
      <c r="G8" s="16">
        <f t="shared" ref="G8:G20" si="0">D8*ROUND(F8,4)</f>
        <v>0</v>
      </c>
      <c r="H8" s="16">
        <f t="shared" ref="H8:H20" si="1">G8*0.095</f>
        <v>0</v>
      </c>
      <c r="I8" s="16">
        <f t="shared" ref="I8:I20" si="2">G8+H8</f>
        <v>0</v>
      </c>
    </row>
    <row r="9" spans="1:9" ht="29.25" customHeight="1" x14ac:dyDescent="0.25">
      <c r="A9" s="74">
        <v>3</v>
      </c>
      <c r="B9" s="66" t="s">
        <v>563</v>
      </c>
      <c r="C9" s="13" t="s">
        <v>23</v>
      </c>
      <c r="D9" s="13">
        <v>250</v>
      </c>
      <c r="E9" s="150"/>
      <c r="F9" s="215"/>
      <c r="G9" s="16">
        <f t="shared" si="0"/>
        <v>0</v>
      </c>
      <c r="H9" s="16">
        <f t="shared" si="1"/>
        <v>0</v>
      </c>
      <c r="I9" s="16">
        <f t="shared" si="2"/>
        <v>0</v>
      </c>
    </row>
    <row r="10" spans="1:9" ht="29.25" customHeight="1" x14ac:dyDescent="0.25">
      <c r="A10" s="74">
        <v>4</v>
      </c>
      <c r="B10" s="66" t="s">
        <v>740</v>
      </c>
      <c r="C10" s="13" t="s">
        <v>25</v>
      </c>
      <c r="D10" s="13">
        <v>2000</v>
      </c>
      <c r="E10" s="150"/>
      <c r="F10" s="215"/>
      <c r="G10" s="16">
        <f t="shared" si="0"/>
        <v>0</v>
      </c>
      <c r="H10" s="16">
        <f t="shared" si="1"/>
        <v>0</v>
      </c>
      <c r="I10" s="16">
        <f t="shared" si="2"/>
        <v>0</v>
      </c>
    </row>
    <row r="11" spans="1:9" ht="29.25" customHeight="1" x14ac:dyDescent="0.25">
      <c r="A11" s="74">
        <v>5</v>
      </c>
      <c r="B11" s="66" t="s">
        <v>741</v>
      </c>
      <c r="C11" s="13" t="s">
        <v>25</v>
      </c>
      <c r="D11" s="13">
        <v>800</v>
      </c>
      <c r="E11" s="150"/>
      <c r="F11" s="215"/>
      <c r="G11" s="16">
        <f t="shared" si="0"/>
        <v>0</v>
      </c>
      <c r="H11" s="16">
        <f t="shared" si="1"/>
        <v>0</v>
      </c>
      <c r="I11" s="16">
        <f t="shared" si="2"/>
        <v>0</v>
      </c>
    </row>
    <row r="12" spans="1:9" ht="29.25" customHeight="1" x14ac:dyDescent="0.25">
      <c r="A12" s="74">
        <v>6</v>
      </c>
      <c r="B12" s="66" t="s">
        <v>402</v>
      </c>
      <c r="C12" s="13" t="s">
        <v>25</v>
      </c>
      <c r="D12" s="13">
        <v>1300</v>
      </c>
      <c r="E12" s="150"/>
      <c r="F12" s="215"/>
      <c r="G12" s="16">
        <f t="shared" si="0"/>
        <v>0</v>
      </c>
      <c r="H12" s="16">
        <f t="shared" si="1"/>
        <v>0</v>
      </c>
      <c r="I12" s="16">
        <f t="shared" si="2"/>
        <v>0</v>
      </c>
    </row>
    <row r="13" spans="1:9" ht="21" customHeight="1" x14ac:dyDescent="0.25">
      <c r="A13" s="74">
        <v>7</v>
      </c>
      <c r="B13" s="66" t="s">
        <v>403</v>
      </c>
      <c r="C13" s="13" t="s">
        <v>25</v>
      </c>
      <c r="D13" s="13">
        <v>400</v>
      </c>
      <c r="E13" s="150"/>
      <c r="F13" s="215"/>
      <c r="G13" s="16">
        <f t="shared" si="0"/>
        <v>0</v>
      </c>
      <c r="H13" s="16">
        <f t="shared" si="1"/>
        <v>0</v>
      </c>
      <c r="I13" s="16">
        <f t="shared" si="2"/>
        <v>0</v>
      </c>
    </row>
    <row r="14" spans="1:9" ht="21" customHeight="1" x14ac:dyDescent="0.25">
      <c r="A14" s="74">
        <v>8</v>
      </c>
      <c r="B14" s="66" t="s">
        <v>404</v>
      </c>
      <c r="C14" s="13" t="s">
        <v>25</v>
      </c>
      <c r="D14" s="13">
        <v>1000</v>
      </c>
      <c r="E14" s="150"/>
      <c r="F14" s="215"/>
      <c r="G14" s="16">
        <f t="shared" si="0"/>
        <v>0</v>
      </c>
      <c r="H14" s="16">
        <f t="shared" si="1"/>
        <v>0</v>
      </c>
      <c r="I14" s="16">
        <f t="shared" si="2"/>
        <v>0</v>
      </c>
    </row>
    <row r="15" spans="1:9" ht="29.25" customHeight="1" x14ac:dyDescent="0.25">
      <c r="A15" s="74">
        <v>9</v>
      </c>
      <c r="B15" s="66" t="s">
        <v>405</v>
      </c>
      <c r="C15" s="13" t="s">
        <v>25</v>
      </c>
      <c r="D15" s="13">
        <v>700</v>
      </c>
      <c r="E15" s="150"/>
      <c r="F15" s="215"/>
      <c r="G15" s="16">
        <f t="shared" si="0"/>
        <v>0</v>
      </c>
      <c r="H15" s="16">
        <f t="shared" si="1"/>
        <v>0</v>
      </c>
      <c r="I15" s="16">
        <f t="shared" si="2"/>
        <v>0</v>
      </c>
    </row>
    <row r="16" spans="1:9" ht="29.25" customHeight="1" x14ac:dyDescent="0.25">
      <c r="A16" s="74">
        <v>10</v>
      </c>
      <c r="B16" s="66" t="s">
        <v>626</v>
      </c>
      <c r="C16" s="13" t="s">
        <v>25</v>
      </c>
      <c r="D16" s="13">
        <v>100</v>
      </c>
      <c r="E16" s="150"/>
      <c r="F16" s="215"/>
      <c r="G16" s="16">
        <f t="shared" si="0"/>
        <v>0</v>
      </c>
      <c r="H16" s="16">
        <f t="shared" si="1"/>
        <v>0</v>
      </c>
      <c r="I16" s="16">
        <f t="shared" si="2"/>
        <v>0</v>
      </c>
    </row>
    <row r="17" spans="1:9" ht="29.25" customHeight="1" x14ac:dyDescent="0.25">
      <c r="A17" s="74">
        <v>11</v>
      </c>
      <c r="B17" s="66" t="s">
        <v>406</v>
      </c>
      <c r="C17" s="13" t="s">
        <v>25</v>
      </c>
      <c r="D17" s="13">
        <v>50</v>
      </c>
      <c r="E17" s="150"/>
      <c r="F17" s="215"/>
      <c r="G17" s="16">
        <f t="shared" si="0"/>
        <v>0</v>
      </c>
      <c r="H17" s="16">
        <f t="shared" si="1"/>
        <v>0</v>
      </c>
      <c r="I17" s="16">
        <f t="shared" si="2"/>
        <v>0</v>
      </c>
    </row>
    <row r="18" spans="1:9" ht="29.25" customHeight="1" x14ac:dyDescent="0.25">
      <c r="A18" s="74">
        <v>12</v>
      </c>
      <c r="B18" s="66" t="s">
        <v>407</v>
      </c>
      <c r="C18" s="13" t="s">
        <v>25</v>
      </c>
      <c r="D18" s="13">
        <v>100</v>
      </c>
      <c r="E18" s="150"/>
      <c r="F18" s="215"/>
      <c r="G18" s="16">
        <f t="shared" si="0"/>
        <v>0</v>
      </c>
      <c r="H18" s="16">
        <f t="shared" si="1"/>
        <v>0</v>
      </c>
      <c r="I18" s="16">
        <f t="shared" si="2"/>
        <v>0</v>
      </c>
    </row>
    <row r="19" spans="1:9" ht="29.25" customHeight="1" x14ac:dyDescent="0.25">
      <c r="A19" s="74">
        <v>13</v>
      </c>
      <c r="B19" s="23" t="s">
        <v>627</v>
      </c>
      <c r="C19" s="13" t="s">
        <v>25</v>
      </c>
      <c r="D19" s="13">
        <v>200</v>
      </c>
      <c r="E19" s="150"/>
      <c r="F19" s="215"/>
      <c r="G19" s="16">
        <f t="shared" si="0"/>
        <v>0</v>
      </c>
      <c r="H19" s="16">
        <f t="shared" si="1"/>
        <v>0</v>
      </c>
      <c r="I19" s="16">
        <f t="shared" si="2"/>
        <v>0</v>
      </c>
    </row>
    <row r="20" spans="1:9" ht="21" customHeight="1" x14ac:dyDescent="0.25">
      <c r="A20" s="74">
        <v>14</v>
      </c>
      <c r="B20" s="24" t="s">
        <v>408</v>
      </c>
      <c r="C20" s="13" t="s">
        <v>25</v>
      </c>
      <c r="D20" s="13">
        <v>50</v>
      </c>
      <c r="E20" s="150"/>
      <c r="F20" s="215"/>
      <c r="G20" s="16">
        <f t="shared" si="0"/>
        <v>0</v>
      </c>
      <c r="H20" s="16">
        <f t="shared" si="1"/>
        <v>0</v>
      </c>
      <c r="I20" s="16">
        <f t="shared" si="2"/>
        <v>0</v>
      </c>
    </row>
    <row r="21" spans="1:9" ht="27" x14ac:dyDescent="0.25">
      <c r="A21" s="81"/>
      <c r="B21" s="75" t="s">
        <v>409</v>
      </c>
      <c r="C21" s="76" t="s">
        <v>65</v>
      </c>
      <c r="D21" s="76" t="s">
        <v>65</v>
      </c>
      <c r="E21" s="76" t="s">
        <v>65</v>
      </c>
      <c r="F21" s="76" t="s">
        <v>65</v>
      </c>
      <c r="G21" s="82">
        <f>SUM(G7:G20)</f>
        <v>0</v>
      </c>
      <c r="H21" s="82">
        <f t="shared" ref="H21:I21" si="3">SUM(H7:H20)</f>
        <v>0</v>
      </c>
      <c r="I21" s="82">
        <f t="shared" si="3"/>
        <v>0</v>
      </c>
    </row>
    <row r="22" spans="1:9" x14ac:dyDescent="0.25">
      <c r="A22" s="149"/>
      <c r="B22" s="147"/>
      <c r="C22" s="148"/>
      <c r="D22" s="148"/>
      <c r="E22" s="146"/>
      <c r="F22" s="146"/>
      <c r="G22" s="146"/>
      <c r="H22" s="146"/>
      <c r="I22" s="146"/>
    </row>
    <row r="23" spans="1:9" x14ac:dyDescent="0.25">
      <c r="A23" s="182" t="s">
        <v>66</v>
      </c>
      <c r="B23" s="183"/>
      <c r="C23" s="40"/>
      <c r="D23" s="2"/>
      <c r="E23" s="5"/>
      <c r="F23" s="5"/>
      <c r="G23" s="5"/>
      <c r="H23" s="5"/>
      <c r="I23" s="5"/>
    </row>
    <row r="24" spans="1:9" ht="24.75" customHeight="1" x14ac:dyDescent="0.25">
      <c r="A24" s="178" t="s">
        <v>67</v>
      </c>
      <c r="B24" s="176"/>
      <c r="C24" s="176"/>
      <c r="D24" s="176"/>
      <c r="E24" s="176"/>
      <c r="F24" s="176"/>
      <c r="G24" s="176"/>
      <c r="H24" s="176"/>
      <c r="I24" s="176"/>
    </row>
    <row r="25" spans="1:9" x14ac:dyDescent="0.25">
      <c r="A25" s="178" t="s">
        <v>68</v>
      </c>
      <c r="B25" s="178"/>
      <c r="C25" s="178"/>
      <c r="D25" s="178"/>
      <c r="E25" s="178"/>
      <c r="F25" s="178"/>
      <c r="G25" s="178"/>
      <c r="H25" s="178"/>
      <c r="I25" s="178"/>
    </row>
    <row r="26" spans="1:9" x14ac:dyDescent="0.25">
      <c r="A26" s="179" t="s">
        <v>410</v>
      </c>
      <c r="B26" s="179"/>
      <c r="C26" s="179"/>
      <c r="D26" s="179"/>
      <c r="E26" s="179"/>
      <c r="F26" s="179"/>
      <c r="G26" s="179"/>
      <c r="H26" s="179"/>
      <c r="I26" s="179"/>
    </row>
    <row r="27" spans="1:9" x14ac:dyDescent="0.25">
      <c r="A27" s="179" t="s">
        <v>70</v>
      </c>
      <c r="B27" s="179"/>
      <c r="C27" s="179"/>
      <c r="D27" s="179"/>
      <c r="E27" s="179"/>
      <c r="F27" s="179"/>
      <c r="G27" s="179"/>
      <c r="H27" s="179"/>
      <c r="I27" s="179"/>
    </row>
    <row r="28" spans="1:9" x14ac:dyDescent="0.25">
      <c r="A28" s="130" t="s">
        <v>71</v>
      </c>
      <c r="B28" s="45"/>
      <c r="C28" s="46"/>
      <c r="D28" s="46"/>
      <c r="E28" s="47"/>
      <c r="F28" s="47"/>
      <c r="G28" s="47"/>
      <c r="H28" s="47"/>
      <c r="I28" s="47"/>
    </row>
    <row r="29" spans="1:9" x14ac:dyDescent="0.25">
      <c r="A29" s="130" t="s">
        <v>72</v>
      </c>
      <c r="B29" s="45"/>
      <c r="C29" s="46"/>
      <c r="D29" s="46"/>
      <c r="E29" s="47"/>
      <c r="F29" s="47"/>
      <c r="G29" s="47"/>
      <c r="H29" s="47"/>
      <c r="I29" s="47"/>
    </row>
    <row r="30" spans="1:9" ht="33.75" customHeight="1" x14ac:dyDescent="0.25">
      <c r="A30" s="175" t="s">
        <v>73</v>
      </c>
      <c r="B30" s="176"/>
      <c r="C30" s="176"/>
      <c r="D30" s="176"/>
      <c r="E30" s="176"/>
      <c r="F30" s="176"/>
      <c r="G30" s="176"/>
      <c r="H30" s="176"/>
      <c r="I30" s="176"/>
    </row>
    <row r="31" spans="1:9" x14ac:dyDescent="0.25">
      <c r="A31" s="54"/>
      <c r="B31" s="131"/>
      <c r="C31" s="54"/>
      <c r="D31" s="56"/>
      <c r="E31" s="41"/>
      <c r="F31" s="41"/>
      <c r="G31" s="41"/>
      <c r="H31" s="41"/>
      <c r="I31" s="41"/>
    </row>
    <row r="32" spans="1:9" x14ac:dyDescent="0.25">
      <c r="A32" s="51"/>
      <c r="B32" s="49"/>
      <c r="C32" s="50"/>
      <c r="D32" s="51"/>
      <c r="E32" s="48"/>
      <c r="F32" s="48"/>
      <c r="G32" s="48"/>
      <c r="H32" s="48"/>
      <c r="I32" s="48"/>
    </row>
    <row r="33" spans="1:9" x14ac:dyDescent="0.25">
      <c r="A33" s="54"/>
      <c r="B33" s="131"/>
      <c r="C33" s="56"/>
      <c r="D33" s="56"/>
      <c r="E33" s="41"/>
      <c r="F33" s="41"/>
      <c r="G33" s="41"/>
      <c r="H33" s="41"/>
      <c r="I33" s="41"/>
    </row>
  </sheetData>
  <sheetProtection algorithmName="SHA-512" hashValue="824fLcR7+Cm9ZNsaL3bvPWoWfg4G49BuPSZPxs4omfSsMDePEjrjG5LvjQ2e8O11jyRZAIk+Y44Jr/YApNU7pQ==" saltValue="N9T34sQgO2r4FktUKBbwDw==" spinCount="100000" sheet="1" objects="1" scenarios="1"/>
  <mergeCells count="9">
    <mergeCell ref="A26:I26"/>
    <mergeCell ref="A27:I27"/>
    <mergeCell ref="A30:I30"/>
    <mergeCell ref="A1:E1"/>
    <mergeCell ref="A3:I3"/>
    <mergeCell ref="A23:B23"/>
    <mergeCell ref="A24:I24"/>
    <mergeCell ref="A25:I25"/>
    <mergeCell ref="F1:I1"/>
  </mergeCells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="120" zoomScaleNormal="120" workbookViewId="0">
      <selection activeCell="G11" sqref="G11"/>
    </sheetView>
  </sheetViews>
  <sheetFormatPr defaultRowHeight="15" x14ac:dyDescent="0.25"/>
  <cols>
    <col min="1" max="1" width="4.28515625" customWidth="1"/>
    <col min="2" max="2" width="30.140625" customWidth="1"/>
    <col min="3" max="3" width="6.5703125" customWidth="1"/>
    <col min="4" max="4" width="7.5703125" customWidth="1"/>
    <col min="5" max="5" width="21.85546875" customWidth="1"/>
    <col min="6" max="6" width="10" customWidth="1"/>
    <col min="8" max="8" width="8.5703125" customWidth="1"/>
    <col min="13" max="13" width="21.140625" customWidth="1"/>
  </cols>
  <sheetData>
    <row r="1" spans="1:10" s="216" customFormat="1" x14ac:dyDescent="0.25">
      <c r="A1" s="186" t="s">
        <v>372</v>
      </c>
      <c r="B1" s="186"/>
      <c r="C1" s="186"/>
      <c r="D1" s="186"/>
      <c r="E1" s="186"/>
      <c r="F1" s="53"/>
      <c r="G1" s="187" t="s">
        <v>1</v>
      </c>
      <c r="H1" s="187"/>
      <c r="I1" s="187"/>
      <c r="J1" s="187"/>
    </row>
    <row r="2" spans="1:10" x14ac:dyDescent="0.25">
      <c r="A2" s="54"/>
      <c r="B2" s="131"/>
      <c r="C2" s="56"/>
      <c r="D2" s="56"/>
      <c r="E2" s="41"/>
      <c r="F2" s="41"/>
      <c r="G2" s="41"/>
      <c r="H2" s="41"/>
      <c r="I2" s="41"/>
      <c r="J2" s="41"/>
    </row>
    <row r="3" spans="1:10" ht="15.75" x14ac:dyDescent="0.25">
      <c r="A3" s="185" t="s">
        <v>390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x14ac:dyDescent="0.25">
      <c r="A4" s="54"/>
      <c r="B4" s="131"/>
      <c r="C4" s="54"/>
      <c r="D4" s="56"/>
      <c r="E4" s="41"/>
      <c r="F4" s="41"/>
      <c r="G4" s="41"/>
      <c r="H4" s="41"/>
      <c r="I4" s="41"/>
      <c r="J4" s="41"/>
    </row>
    <row r="5" spans="1:10" ht="45" x14ac:dyDescent="0.2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173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ht="22.5" x14ac:dyDescent="0.2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  <c r="J6" s="212">
        <v>10</v>
      </c>
    </row>
    <row r="7" spans="1:10" ht="17.25" customHeight="1" x14ac:dyDescent="0.25">
      <c r="A7" s="74">
        <v>1</v>
      </c>
      <c r="B7" s="66" t="s">
        <v>391</v>
      </c>
      <c r="C7" s="74" t="s">
        <v>25</v>
      </c>
      <c r="D7" s="107">
        <v>300</v>
      </c>
      <c r="E7" s="126" t="s">
        <v>65</v>
      </c>
      <c r="F7" s="215"/>
      <c r="G7" s="16">
        <f>D7*ROUND(F7,4)</f>
        <v>0</v>
      </c>
      <c r="H7" s="17">
        <f t="shared" ref="H7:H27" si="0">G7*0.095</f>
        <v>0</v>
      </c>
      <c r="I7" s="16">
        <f>G7+H7</f>
        <v>0</v>
      </c>
      <c r="J7" s="120"/>
    </row>
    <row r="8" spans="1:10" ht="17.25" customHeight="1" x14ac:dyDescent="0.25">
      <c r="A8" s="74">
        <v>2</v>
      </c>
      <c r="B8" s="66" t="s">
        <v>392</v>
      </c>
      <c r="C8" s="74" t="s">
        <v>25</v>
      </c>
      <c r="D8" s="107">
        <v>750</v>
      </c>
      <c r="E8" s="126" t="s">
        <v>65</v>
      </c>
      <c r="F8" s="215"/>
      <c r="G8" s="16">
        <f t="shared" ref="G8:G27" si="1">D8*ROUND(F8,4)</f>
        <v>0</v>
      </c>
      <c r="H8" s="17">
        <f t="shared" si="0"/>
        <v>0</v>
      </c>
      <c r="I8" s="16">
        <f t="shared" ref="I8:I27" si="2">G8+H8</f>
        <v>0</v>
      </c>
      <c r="J8" s="120"/>
    </row>
    <row r="9" spans="1:10" ht="30.75" customHeight="1" x14ac:dyDescent="0.25">
      <c r="A9" s="74">
        <v>3</v>
      </c>
      <c r="B9" s="66" t="s">
        <v>393</v>
      </c>
      <c r="C9" s="74" t="s">
        <v>25</v>
      </c>
      <c r="D9" s="107">
        <v>150</v>
      </c>
      <c r="E9" s="126" t="s">
        <v>65</v>
      </c>
      <c r="F9" s="215"/>
      <c r="G9" s="16">
        <f t="shared" si="1"/>
        <v>0</v>
      </c>
      <c r="H9" s="17">
        <f t="shared" si="0"/>
        <v>0</v>
      </c>
      <c r="I9" s="16">
        <f t="shared" si="2"/>
        <v>0</v>
      </c>
      <c r="J9" s="120"/>
    </row>
    <row r="10" spans="1:10" ht="17.25" customHeight="1" x14ac:dyDescent="0.25">
      <c r="A10" s="74">
        <v>4</v>
      </c>
      <c r="B10" s="66" t="s">
        <v>394</v>
      </c>
      <c r="C10" s="74" t="s">
        <v>25</v>
      </c>
      <c r="D10" s="107">
        <v>250</v>
      </c>
      <c r="E10" s="126" t="s">
        <v>65</v>
      </c>
      <c r="F10" s="215"/>
      <c r="G10" s="16">
        <f t="shared" si="1"/>
        <v>0</v>
      </c>
      <c r="H10" s="17">
        <f t="shared" si="0"/>
        <v>0</v>
      </c>
      <c r="I10" s="16">
        <f t="shared" si="2"/>
        <v>0</v>
      </c>
      <c r="J10" s="120"/>
    </row>
    <row r="11" spans="1:10" ht="30.75" customHeight="1" x14ac:dyDescent="0.25">
      <c r="A11" s="74">
        <v>5</v>
      </c>
      <c r="B11" s="24" t="s">
        <v>754</v>
      </c>
      <c r="C11" s="74" t="s">
        <v>25</v>
      </c>
      <c r="D11" s="107">
        <v>400</v>
      </c>
      <c r="E11" s="126"/>
      <c r="F11" s="215"/>
      <c r="G11" s="16">
        <f t="shared" si="1"/>
        <v>0</v>
      </c>
      <c r="H11" s="17">
        <f t="shared" si="0"/>
        <v>0</v>
      </c>
      <c r="I11" s="16">
        <f t="shared" si="2"/>
        <v>0</v>
      </c>
      <c r="J11" s="120"/>
    </row>
    <row r="12" spans="1:10" ht="30.75" customHeight="1" x14ac:dyDescent="0.25">
      <c r="A12" s="74">
        <v>6</v>
      </c>
      <c r="B12" s="89" t="s">
        <v>395</v>
      </c>
      <c r="C12" s="74" t="s">
        <v>25</v>
      </c>
      <c r="D12" s="107">
        <v>150</v>
      </c>
      <c r="E12" s="126"/>
      <c r="F12" s="215"/>
      <c r="G12" s="16">
        <f t="shared" si="1"/>
        <v>0</v>
      </c>
      <c r="H12" s="17">
        <f t="shared" si="0"/>
        <v>0</v>
      </c>
      <c r="I12" s="16">
        <f t="shared" si="2"/>
        <v>0</v>
      </c>
      <c r="J12" s="120"/>
    </row>
    <row r="13" spans="1:10" ht="17.25" customHeight="1" x14ac:dyDescent="0.25">
      <c r="A13" s="74">
        <v>7</v>
      </c>
      <c r="B13" s="89" t="s">
        <v>396</v>
      </c>
      <c r="C13" s="74" t="s">
        <v>25</v>
      </c>
      <c r="D13" s="107">
        <v>20</v>
      </c>
      <c r="E13" s="126"/>
      <c r="F13" s="215"/>
      <c r="G13" s="16">
        <f t="shared" si="1"/>
        <v>0</v>
      </c>
      <c r="H13" s="17">
        <f t="shared" si="0"/>
        <v>0</v>
      </c>
      <c r="I13" s="16">
        <f t="shared" si="2"/>
        <v>0</v>
      </c>
      <c r="J13" s="120"/>
    </row>
    <row r="14" spans="1:10" ht="17.25" customHeight="1" x14ac:dyDescent="0.25">
      <c r="A14" s="74">
        <v>8</v>
      </c>
      <c r="B14" s="66" t="s">
        <v>397</v>
      </c>
      <c r="C14" s="74" t="s">
        <v>25</v>
      </c>
      <c r="D14" s="107">
        <v>5</v>
      </c>
      <c r="E14" s="126"/>
      <c r="F14" s="215"/>
      <c r="G14" s="16">
        <f t="shared" si="1"/>
        <v>0</v>
      </c>
      <c r="H14" s="17">
        <f t="shared" si="0"/>
        <v>0</v>
      </c>
      <c r="I14" s="16">
        <f t="shared" si="2"/>
        <v>0</v>
      </c>
      <c r="J14" s="120"/>
    </row>
    <row r="15" spans="1:10" ht="30.75" customHeight="1" x14ac:dyDescent="0.25">
      <c r="A15" s="74">
        <v>9</v>
      </c>
      <c r="B15" s="66" t="s">
        <v>628</v>
      </c>
      <c r="C15" s="74" t="s">
        <v>25</v>
      </c>
      <c r="D15" s="107">
        <v>10</v>
      </c>
      <c r="E15" s="126"/>
      <c r="F15" s="215"/>
      <c r="G15" s="16">
        <f t="shared" si="1"/>
        <v>0</v>
      </c>
      <c r="H15" s="17">
        <f t="shared" si="0"/>
        <v>0</v>
      </c>
      <c r="I15" s="16">
        <f t="shared" si="2"/>
        <v>0</v>
      </c>
      <c r="J15" s="120"/>
    </row>
    <row r="16" spans="1:10" ht="30.75" customHeight="1" x14ac:dyDescent="0.25">
      <c r="A16" s="74">
        <v>10</v>
      </c>
      <c r="B16" s="66" t="s">
        <v>631</v>
      </c>
      <c r="C16" s="74" t="s">
        <v>25</v>
      </c>
      <c r="D16" s="107">
        <v>200</v>
      </c>
      <c r="E16" s="126"/>
      <c r="F16" s="215"/>
      <c r="G16" s="16">
        <f t="shared" si="1"/>
        <v>0</v>
      </c>
      <c r="H16" s="17">
        <f t="shared" si="0"/>
        <v>0</v>
      </c>
      <c r="I16" s="16">
        <f t="shared" si="2"/>
        <v>0</v>
      </c>
      <c r="J16" s="120"/>
    </row>
    <row r="17" spans="1:10" ht="17.25" customHeight="1" x14ac:dyDescent="0.25">
      <c r="A17" s="74">
        <v>11</v>
      </c>
      <c r="B17" s="66" t="s">
        <v>629</v>
      </c>
      <c r="C17" s="74" t="s">
        <v>25</v>
      </c>
      <c r="D17" s="107">
        <v>200</v>
      </c>
      <c r="E17" s="126"/>
      <c r="F17" s="215"/>
      <c r="G17" s="16">
        <f t="shared" si="1"/>
        <v>0</v>
      </c>
      <c r="H17" s="17">
        <f t="shared" si="0"/>
        <v>0</v>
      </c>
      <c r="I17" s="16">
        <f t="shared" si="2"/>
        <v>0</v>
      </c>
      <c r="J17" s="120"/>
    </row>
    <row r="18" spans="1:10" ht="17.25" customHeight="1" x14ac:dyDescent="0.25">
      <c r="A18" s="74">
        <v>12</v>
      </c>
      <c r="B18" s="66" t="s">
        <v>630</v>
      </c>
      <c r="C18" s="74" t="s">
        <v>25</v>
      </c>
      <c r="D18" s="107">
        <v>30</v>
      </c>
      <c r="E18" s="126"/>
      <c r="F18" s="215"/>
      <c r="G18" s="16">
        <f t="shared" si="1"/>
        <v>0</v>
      </c>
      <c r="H18" s="17">
        <f t="shared" si="0"/>
        <v>0</v>
      </c>
      <c r="I18" s="16">
        <f t="shared" si="2"/>
        <v>0</v>
      </c>
      <c r="J18" s="120"/>
    </row>
    <row r="19" spans="1:10" ht="30.75" customHeight="1" x14ac:dyDescent="0.25">
      <c r="A19" s="74">
        <v>13</v>
      </c>
      <c r="B19" s="143" t="s">
        <v>632</v>
      </c>
      <c r="C19" s="74" t="s">
        <v>25</v>
      </c>
      <c r="D19" s="107">
        <v>50</v>
      </c>
      <c r="E19" s="126"/>
      <c r="F19" s="215"/>
      <c r="G19" s="16">
        <f t="shared" si="1"/>
        <v>0</v>
      </c>
      <c r="H19" s="17">
        <f t="shared" si="0"/>
        <v>0</v>
      </c>
      <c r="I19" s="16">
        <f t="shared" si="2"/>
        <v>0</v>
      </c>
      <c r="J19" s="120"/>
    </row>
    <row r="20" spans="1:10" ht="17.25" customHeight="1" x14ac:dyDescent="0.25">
      <c r="A20" s="74">
        <v>14</v>
      </c>
      <c r="B20" s="66" t="s">
        <v>399</v>
      </c>
      <c r="C20" s="74" t="s">
        <v>25</v>
      </c>
      <c r="D20" s="107">
        <v>10</v>
      </c>
      <c r="E20" s="126"/>
      <c r="F20" s="215"/>
      <c r="G20" s="16">
        <f t="shared" si="1"/>
        <v>0</v>
      </c>
      <c r="H20" s="17">
        <f t="shared" si="0"/>
        <v>0</v>
      </c>
      <c r="I20" s="16">
        <f t="shared" si="2"/>
        <v>0</v>
      </c>
      <c r="J20" s="120"/>
    </row>
    <row r="21" spans="1:10" ht="30.75" customHeight="1" x14ac:dyDescent="0.25">
      <c r="A21" s="74">
        <v>15</v>
      </c>
      <c r="B21" s="66" t="s">
        <v>633</v>
      </c>
      <c r="C21" s="74" t="s">
        <v>25</v>
      </c>
      <c r="D21" s="107">
        <v>20</v>
      </c>
      <c r="E21" s="126"/>
      <c r="F21" s="215"/>
      <c r="G21" s="16">
        <f t="shared" si="1"/>
        <v>0</v>
      </c>
      <c r="H21" s="17">
        <f t="shared" si="0"/>
        <v>0</v>
      </c>
      <c r="I21" s="16">
        <f t="shared" si="2"/>
        <v>0</v>
      </c>
      <c r="J21" s="120"/>
    </row>
    <row r="22" spans="1:10" ht="17.25" customHeight="1" x14ac:dyDescent="0.25">
      <c r="A22" s="74">
        <v>16</v>
      </c>
      <c r="B22" s="66" t="s">
        <v>634</v>
      </c>
      <c r="C22" s="74" t="s">
        <v>25</v>
      </c>
      <c r="D22" s="107">
        <v>10</v>
      </c>
      <c r="E22" s="126"/>
      <c r="F22" s="215"/>
      <c r="G22" s="16">
        <f t="shared" si="1"/>
        <v>0</v>
      </c>
      <c r="H22" s="17">
        <f t="shared" si="0"/>
        <v>0</v>
      </c>
      <c r="I22" s="16">
        <f t="shared" si="2"/>
        <v>0</v>
      </c>
      <c r="J22" s="120"/>
    </row>
    <row r="23" spans="1:10" ht="17.25" customHeight="1" x14ac:dyDescent="0.25">
      <c r="A23" s="74">
        <v>17</v>
      </c>
      <c r="B23" s="142" t="s">
        <v>398</v>
      </c>
      <c r="C23" s="74" t="s">
        <v>25</v>
      </c>
      <c r="D23" s="107">
        <v>150</v>
      </c>
      <c r="E23" s="126"/>
      <c r="F23" s="215"/>
      <c r="G23" s="16">
        <f t="shared" si="1"/>
        <v>0</v>
      </c>
      <c r="H23" s="17">
        <f t="shared" si="0"/>
        <v>0</v>
      </c>
      <c r="I23" s="16">
        <f t="shared" si="2"/>
        <v>0</v>
      </c>
      <c r="J23" s="120"/>
    </row>
    <row r="24" spans="1:10" ht="49.5" customHeight="1" x14ac:dyDescent="0.25">
      <c r="A24" s="74">
        <v>18</v>
      </c>
      <c r="B24" s="144" t="s">
        <v>752</v>
      </c>
      <c r="C24" s="74" t="s">
        <v>25</v>
      </c>
      <c r="D24" s="107">
        <v>50</v>
      </c>
      <c r="E24" s="126"/>
      <c r="F24" s="215"/>
      <c r="G24" s="16">
        <f t="shared" si="1"/>
        <v>0</v>
      </c>
      <c r="H24" s="17">
        <f t="shared" si="0"/>
        <v>0</v>
      </c>
      <c r="I24" s="16">
        <f t="shared" si="2"/>
        <v>0</v>
      </c>
      <c r="J24" s="120"/>
    </row>
    <row r="25" spans="1:10" ht="60" customHeight="1" x14ac:dyDescent="0.25">
      <c r="A25" s="74">
        <v>19</v>
      </c>
      <c r="B25" s="21" t="s">
        <v>753</v>
      </c>
      <c r="C25" s="74" t="s">
        <v>25</v>
      </c>
      <c r="D25" s="107">
        <v>50</v>
      </c>
      <c r="E25" s="126"/>
      <c r="F25" s="215"/>
      <c r="G25" s="16">
        <f t="shared" si="1"/>
        <v>0</v>
      </c>
      <c r="H25" s="17">
        <f t="shared" si="0"/>
        <v>0</v>
      </c>
      <c r="I25" s="16">
        <f t="shared" si="2"/>
        <v>0</v>
      </c>
      <c r="J25" s="120"/>
    </row>
    <row r="26" spans="1:10" ht="30.75" customHeight="1" x14ac:dyDescent="0.25">
      <c r="A26" s="74">
        <v>20</v>
      </c>
      <c r="B26" s="69" t="s">
        <v>742</v>
      </c>
      <c r="C26" s="74" t="s">
        <v>25</v>
      </c>
      <c r="D26" s="107">
        <v>150</v>
      </c>
      <c r="E26" s="126"/>
      <c r="F26" s="215"/>
      <c r="G26" s="16">
        <f t="shared" si="1"/>
        <v>0</v>
      </c>
      <c r="H26" s="17">
        <f t="shared" si="0"/>
        <v>0</v>
      </c>
      <c r="I26" s="16">
        <f t="shared" si="2"/>
        <v>0</v>
      </c>
      <c r="J26" s="120"/>
    </row>
    <row r="27" spans="1:10" ht="17.25" customHeight="1" x14ac:dyDescent="0.25">
      <c r="A27" s="74">
        <v>21</v>
      </c>
      <c r="B27" s="66" t="s">
        <v>638</v>
      </c>
      <c r="C27" s="74" t="s">
        <v>234</v>
      </c>
      <c r="D27" s="107">
        <v>200</v>
      </c>
      <c r="E27" s="126"/>
      <c r="F27" s="215"/>
      <c r="G27" s="16">
        <f t="shared" si="1"/>
        <v>0</v>
      </c>
      <c r="H27" s="17">
        <f t="shared" si="0"/>
        <v>0</v>
      </c>
      <c r="I27" s="16">
        <f t="shared" si="2"/>
        <v>0</v>
      </c>
      <c r="J27" s="120"/>
    </row>
    <row r="28" spans="1:10" x14ac:dyDescent="0.25">
      <c r="A28" s="81"/>
      <c r="B28" s="75" t="s">
        <v>400</v>
      </c>
      <c r="C28" s="76" t="s">
        <v>65</v>
      </c>
      <c r="D28" s="76" t="s">
        <v>65</v>
      </c>
      <c r="E28" s="76" t="s">
        <v>65</v>
      </c>
      <c r="F28" s="76" t="s">
        <v>65</v>
      </c>
      <c r="G28" s="82">
        <f>SUM(G7:G27)</f>
        <v>0</v>
      </c>
      <c r="H28" s="82">
        <f t="shared" ref="H28:I28" si="3">SUM(H7:H27)</f>
        <v>0</v>
      </c>
      <c r="I28" s="82">
        <f t="shared" si="3"/>
        <v>0</v>
      </c>
      <c r="J28" s="145">
        <f>SUM(J7:J27)</f>
        <v>0</v>
      </c>
    </row>
    <row r="29" spans="1:10" x14ac:dyDescent="0.25">
      <c r="A29" s="122"/>
      <c r="B29" s="123"/>
      <c r="C29" s="124"/>
      <c r="D29" s="124"/>
      <c r="E29" s="124"/>
      <c r="F29" s="124"/>
      <c r="G29" s="125"/>
      <c r="H29" s="125"/>
      <c r="I29" s="125"/>
      <c r="J29" s="124"/>
    </row>
    <row r="30" spans="1:10" x14ac:dyDescent="0.25">
      <c r="A30" s="182" t="s">
        <v>66</v>
      </c>
      <c r="B30" s="183"/>
      <c r="C30" s="40"/>
      <c r="D30" s="2"/>
      <c r="E30" s="5"/>
      <c r="F30" s="5"/>
      <c r="G30" s="5"/>
      <c r="H30" s="5"/>
      <c r="I30" s="5"/>
      <c r="J30" s="5"/>
    </row>
    <row r="31" spans="1:10" ht="27" customHeight="1" x14ac:dyDescent="0.25">
      <c r="A31" s="178" t="s">
        <v>67</v>
      </c>
      <c r="B31" s="176"/>
      <c r="C31" s="176"/>
      <c r="D31" s="176"/>
      <c r="E31" s="176"/>
      <c r="F31" s="176"/>
      <c r="G31" s="176"/>
      <c r="H31" s="176"/>
      <c r="I31" s="176"/>
      <c r="J31" s="176"/>
    </row>
    <row r="32" spans="1:10" x14ac:dyDescent="0.25">
      <c r="A32" s="178" t="s">
        <v>68</v>
      </c>
      <c r="B32" s="178"/>
      <c r="C32" s="178"/>
      <c r="D32" s="178"/>
      <c r="E32" s="178"/>
      <c r="F32" s="178"/>
      <c r="G32" s="178"/>
      <c r="H32" s="178"/>
      <c r="I32" s="178"/>
      <c r="J32" s="178"/>
    </row>
    <row r="33" spans="1:10" ht="26.25" customHeight="1" x14ac:dyDescent="0.25">
      <c r="A33" s="175" t="s">
        <v>401</v>
      </c>
      <c r="B33" s="175"/>
      <c r="C33" s="175"/>
      <c r="D33" s="175"/>
      <c r="E33" s="175"/>
      <c r="F33" s="175"/>
      <c r="G33" s="175"/>
      <c r="H33" s="175"/>
      <c r="I33" s="175"/>
      <c r="J33" s="175"/>
    </row>
    <row r="34" spans="1:10" x14ac:dyDescent="0.25">
      <c r="A34" s="179" t="s">
        <v>70</v>
      </c>
      <c r="B34" s="179"/>
      <c r="C34" s="179"/>
      <c r="D34" s="179"/>
      <c r="E34" s="179"/>
      <c r="F34" s="179"/>
      <c r="G34" s="179"/>
      <c r="H34" s="179"/>
      <c r="I34" s="179"/>
      <c r="J34" s="41"/>
    </row>
    <row r="35" spans="1:10" x14ac:dyDescent="0.25">
      <c r="A35" s="130" t="s">
        <v>71</v>
      </c>
      <c r="B35" s="45"/>
      <c r="C35" s="46"/>
      <c r="D35" s="46"/>
      <c r="E35" s="47"/>
      <c r="F35" s="47"/>
      <c r="G35" s="47"/>
      <c r="H35" s="47"/>
      <c r="I35" s="47"/>
      <c r="J35" s="41"/>
    </row>
    <row r="36" spans="1:10" x14ac:dyDescent="0.25">
      <c r="A36" s="130" t="s">
        <v>72</v>
      </c>
      <c r="B36" s="45"/>
      <c r="C36" s="46"/>
      <c r="D36" s="46"/>
      <c r="E36" s="47"/>
      <c r="F36" s="47"/>
      <c r="G36" s="47"/>
      <c r="H36" s="47"/>
      <c r="I36" s="47"/>
      <c r="J36" s="47"/>
    </row>
    <row r="37" spans="1:10" ht="26.45" customHeight="1" x14ac:dyDescent="0.25">
      <c r="A37" s="175" t="s">
        <v>73</v>
      </c>
      <c r="B37" s="176"/>
      <c r="C37" s="176"/>
      <c r="D37" s="176"/>
      <c r="E37" s="176"/>
      <c r="F37" s="176"/>
      <c r="G37" s="176"/>
      <c r="H37" s="176"/>
      <c r="I37" s="176"/>
      <c r="J37" s="176"/>
    </row>
    <row r="38" spans="1:10" ht="47.25" customHeight="1" x14ac:dyDescent="0.25">
      <c r="A38" s="177" t="s">
        <v>756</v>
      </c>
      <c r="B38" s="177"/>
      <c r="C38" s="177"/>
      <c r="D38" s="177"/>
      <c r="E38" s="177"/>
      <c r="F38" s="177"/>
      <c r="G38" s="177"/>
      <c r="H38" s="177"/>
      <c r="I38" s="177"/>
      <c r="J38" s="177"/>
    </row>
    <row r="39" spans="1:10" x14ac:dyDescent="0.25">
      <c r="A39" s="48"/>
      <c r="B39" s="49"/>
      <c r="C39" s="50"/>
      <c r="D39" s="51"/>
      <c r="E39" s="48"/>
      <c r="F39" s="48"/>
      <c r="G39" s="48"/>
      <c r="H39" s="48"/>
      <c r="I39" s="48"/>
      <c r="J39" s="48"/>
    </row>
    <row r="40" spans="1:10" x14ac:dyDescent="0.25">
      <c r="A40" s="146"/>
      <c r="B40" s="147"/>
      <c r="C40" s="148"/>
      <c r="D40" s="148"/>
      <c r="E40" s="146"/>
      <c r="F40" s="146"/>
      <c r="G40" s="146"/>
      <c r="H40" s="146"/>
      <c r="I40" s="146"/>
      <c r="J40" s="146"/>
    </row>
  </sheetData>
  <sheetProtection algorithmName="SHA-512" hashValue="L9wCVsVuTQPxUft3wJ2qFXM/tFeaE4gj/iQNNaZvLNNy3u+bkMX7alCbnQb2pUIb8L7TDm46eLHJogeQrk3s2w==" saltValue="SDkaheIca4O/a6TEnO9ydg==" spinCount="100000" sheet="1" objects="1" scenarios="1"/>
  <mergeCells count="10">
    <mergeCell ref="A34:I34"/>
    <mergeCell ref="A37:J37"/>
    <mergeCell ref="A38:J38"/>
    <mergeCell ref="A1:E1"/>
    <mergeCell ref="A3:J3"/>
    <mergeCell ref="A30:B30"/>
    <mergeCell ref="A31:J31"/>
    <mergeCell ref="A32:J32"/>
    <mergeCell ref="A33:J33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27">
      <formula1>1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="120" zoomScaleNormal="120" workbookViewId="0">
      <selection activeCell="O7" sqref="O7"/>
    </sheetView>
  </sheetViews>
  <sheetFormatPr defaultRowHeight="15" x14ac:dyDescent="0.25"/>
  <cols>
    <col min="1" max="1" width="4" customWidth="1"/>
    <col min="2" max="2" width="39.28515625" customWidth="1"/>
    <col min="3" max="3" width="6" customWidth="1"/>
    <col min="6" max="6" width="11.28515625" customWidth="1"/>
  </cols>
  <sheetData>
    <row r="1" spans="1:9" s="216" customFormat="1" x14ac:dyDescent="0.25">
      <c r="A1" s="186" t="s">
        <v>372</v>
      </c>
      <c r="B1" s="186"/>
      <c r="C1" s="186"/>
      <c r="D1" s="186"/>
      <c r="E1" s="186"/>
      <c r="F1" s="187" t="s">
        <v>1</v>
      </c>
      <c r="G1" s="187"/>
      <c r="H1" s="187"/>
      <c r="I1" s="187"/>
    </row>
    <row r="2" spans="1:9" x14ac:dyDescent="0.25">
      <c r="A2" s="54"/>
      <c r="B2" s="131"/>
      <c r="C2" s="56"/>
      <c r="D2" s="56"/>
      <c r="E2" s="41"/>
      <c r="F2" s="41"/>
      <c r="G2" s="41"/>
      <c r="H2" s="41"/>
      <c r="I2" s="41"/>
    </row>
    <row r="3" spans="1:9" ht="15.75" x14ac:dyDescent="0.25">
      <c r="A3" s="185" t="s">
        <v>381</v>
      </c>
      <c r="B3" s="185"/>
      <c r="C3" s="185"/>
      <c r="D3" s="185"/>
      <c r="E3" s="185"/>
      <c r="F3" s="185"/>
      <c r="G3" s="185"/>
      <c r="H3" s="185"/>
      <c r="I3" s="185"/>
    </row>
    <row r="4" spans="1:9" x14ac:dyDescent="0.25">
      <c r="A4" s="54"/>
      <c r="B4" s="131"/>
      <c r="C4" s="54"/>
      <c r="D4" s="56"/>
      <c r="E4" s="41"/>
      <c r="F4" s="41"/>
      <c r="G4" s="41"/>
      <c r="H4" s="41"/>
      <c r="I4" s="41"/>
    </row>
    <row r="5" spans="1:9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173</v>
      </c>
      <c r="F5" s="209" t="s">
        <v>7</v>
      </c>
      <c r="G5" s="209" t="s">
        <v>8</v>
      </c>
      <c r="H5" s="209" t="s">
        <v>9</v>
      </c>
      <c r="I5" s="209" t="s">
        <v>10</v>
      </c>
    </row>
    <row r="6" spans="1:9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</row>
    <row r="7" spans="1:9" ht="17.25" customHeight="1" x14ac:dyDescent="0.25">
      <c r="A7" s="74">
        <v>1</v>
      </c>
      <c r="B7" s="66" t="s">
        <v>382</v>
      </c>
      <c r="C7" s="74" t="s">
        <v>25</v>
      </c>
      <c r="D7" s="107">
        <v>4200</v>
      </c>
      <c r="E7" s="126" t="s">
        <v>65</v>
      </c>
      <c r="F7" s="215"/>
      <c r="G7" s="16">
        <f>D7*ROUND(F7,4)</f>
        <v>0</v>
      </c>
      <c r="H7" s="17">
        <f>G7*0.095</f>
        <v>0</v>
      </c>
      <c r="I7" s="16">
        <f>G7+H7</f>
        <v>0</v>
      </c>
    </row>
    <row r="8" spans="1:9" ht="17.25" customHeight="1" x14ac:dyDescent="0.25">
      <c r="A8" s="74">
        <v>2</v>
      </c>
      <c r="B8" s="66" t="s">
        <v>383</v>
      </c>
      <c r="C8" s="74" t="s">
        <v>25</v>
      </c>
      <c r="D8" s="107">
        <v>1200</v>
      </c>
      <c r="E8" s="126" t="s">
        <v>65</v>
      </c>
      <c r="F8" s="215"/>
      <c r="G8" s="16">
        <f t="shared" ref="G8:G13" si="0">D8*F8</f>
        <v>0</v>
      </c>
      <c r="H8" s="17">
        <f t="shared" ref="H8:H13" si="1">G8*0.095</f>
        <v>0</v>
      </c>
      <c r="I8" s="16">
        <f t="shared" ref="I8:I13" si="2">G8+H8</f>
        <v>0</v>
      </c>
    </row>
    <row r="9" spans="1:9" ht="34.5" customHeight="1" x14ac:dyDescent="0.25">
      <c r="A9" s="74">
        <v>3</v>
      </c>
      <c r="B9" s="66" t="s">
        <v>384</v>
      </c>
      <c r="C9" s="74" t="s">
        <v>25</v>
      </c>
      <c r="D9" s="107">
        <v>400</v>
      </c>
      <c r="E9" s="126" t="s">
        <v>65</v>
      </c>
      <c r="F9" s="215"/>
      <c r="G9" s="16">
        <f t="shared" si="0"/>
        <v>0</v>
      </c>
      <c r="H9" s="17">
        <f t="shared" si="1"/>
        <v>0</v>
      </c>
      <c r="I9" s="16">
        <f t="shared" si="2"/>
        <v>0</v>
      </c>
    </row>
    <row r="10" spans="1:9" ht="17.25" customHeight="1" x14ac:dyDescent="0.25">
      <c r="A10" s="74">
        <v>4</v>
      </c>
      <c r="B10" s="66" t="s">
        <v>385</v>
      </c>
      <c r="C10" s="74" t="s">
        <v>25</v>
      </c>
      <c r="D10" s="107">
        <v>1200</v>
      </c>
      <c r="E10" s="126" t="s">
        <v>65</v>
      </c>
      <c r="F10" s="215"/>
      <c r="G10" s="16">
        <f t="shared" si="0"/>
        <v>0</v>
      </c>
      <c r="H10" s="17">
        <f t="shared" si="1"/>
        <v>0</v>
      </c>
      <c r="I10" s="16">
        <f t="shared" si="2"/>
        <v>0</v>
      </c>
    </row>
    <row r="11" spans="1:9" ht="17.25" customHeight="1" x14ac:dyDescent="0.25">
      <c r="A11" s="74">
        <v>5</v>
      </c>
      <c r="B11" s="66" t="s">
        <v>386</v>
      </c>
      <c r="C11" s="74" t="s">
        <v>25</v>
      </c>
      <c r="D11" s="107">
        <v>200</v>
      </c>
      <c r="E11" s="126" t="s">
        <v>65</v>
      </c>
      <c r="F11" s="215"/>
      <c r="G11" s="16">
        <f t="shared" si="0"/>
        <v>0</v>
      </c>
      <c r="H11" s="17">
        <f t="shared" si="1"/>
        <v>0</v>
      </c>
      <c r="I11" s="16">
        <f t="shared" si="2"/>
        <v>0</v>
      </c>
    </row>
    <row r="12" spans="1:9" ht="34.5" customHeight="1" x14ac:dyDescent="0.25">
      <c r="A12" s="74">
        <v>6</v>
      </c>
      <c r="B12" s="66" t="s">
        <v>387</v>
      </c>
      <c r="C12" s="74" t="s">
        <v>25</v>
      </c>
      <c r="D12" s="107">
        <v>450</v>
      </c>
      <c r="E12" s="126" t="s">
        <v>65</v>
      </c>
      <c r="F12" s="215"/>
      <c r="G12" s="16">
        <f t="shared" si="0"/>
        <v>0</v>
      </c>
      <c r="H12" s="17">
        <f t="shared" si="1"/>
        <v>0</v>
      </c>
      <c r="I12" s="16">
        <f t="shared" si="2"/>
        <v>0</v>
      </c>
    </row>
    <row r="13" spans="1:9" ht="17.25" customHeight="1" x14ac:dyDescent="0.25">
      <c r="A13" s="74">
        <v>7</v>
      </c>
      <c r="B13" s="24" t="s">
        <v>388</v>
      </c>
      <c r="C13" s="74" t="s">
        <v>25</v>
      </c>
      <c r="D13" s="107">
        <v>50</v>
      </c>
      <c r="E13" s="126" t="s">
        <v>65</v>
      </c>
      <c r="F13" s="215"/>
      <c r="G13" s="16">
        <f t="shared" si="0"/>
        <v>0</v>
      </c>
      <c r="H13" s="17">
        <f t="shared" si="1"/>
        <v>0</v>
      </c>
      <c r="I13" s="16">
        <f t="shared" si="2"/>
        <v>0</v>
      </c>
    </row>
    <row r="14" spans="1:9" ht="27" x14ac:dyDescent="0.25">
      <c r="A14" s="81"/>
      <c r="B14" s="75" t="s">
        <v>389</v>
      </c>
      <c r="C14" s="76" t="s">
        <v>65</v>
      </c>
      <c r="D14" s="76" t="s">
        <v>65</v>
      </c>
      <c r="E14" s="76" t="s">
        <v>65</v>
      </c>
      <c r="F14" s="76" t="s">
        <v>65</v>
      </c>
      <c r="G14" s="82">
        <f>SUM(G7:G13)</f>
        <v>0</v>
      </c>
      <c r="H14" s="82">
        <f>SUM(H7:H13)</f>
        <v>0</v>
      </c>
      <c r="I14" s="82">
        <f>SUM(I7:I13)</f>
        <v>0</v>
      </c>
    </row>
    <row r="15" spans="1:9" x14ac:dyDescent="0.25">
      <c r="A15" s="122"/>
      <c r="B15" s="123"/>
      <c r="C15" s="124"/>
      <c r="D15" s="124"/>
      <c r="E15" s="124"/>
      <c r="F15" s="124"/>
      <c r="G15" s="125"/>
      <c r="H15" s="125"/>
      <c r="I15" s="125"/>
    </row>
    <row r="16" spans="1:9" x14ac:dyDescent="0.25">
      <c r="A16" s="182" t="s">
        <v>66</v>
      </c>
      <c r="B16" s="183"/>
      <c r="C16" s="40"/>
      <c r="D16" s="2"/>
      <c r="E16" s="5"/>
      <c r="F16" s="5"/>
      <c r="G16" s="5"/>
      <c r="H16" s="5"/>
      <c r="I16" s="5"/>
    </row>
    <row r="17" spans="1:9" ht="28.5" customHeight="1" x14ac:dyDescent="0.25">
      <c r="A17" s="178" t="s">
        <v>67</v>
      </c>
      <c r="B17" s="176"/>
      <c r="C17" s="176"/>
      <c r="D17" s="176"/>
      <c r="E17" s="176"/>
      <c r="F17" s="176"/>
      <c r="G17" s="176"/>
      <c r="H17" s="176"/>
      <c r="I17" s="176"/>
    </row>
    <row r="18" spans="1:9" x14ac:dyDescent="0.25">
      <c r="A18" s="178" t="s">
        <v>68</v>
      </c>
      <c r="B18" s="178"/>
      <c r="C18" s="178"/>
      <c r="D18" s="178"/>
      <c r="E18" s="178"/>
      <c r="F18" s="178"/>
      <c r="G18" s="178"/>
      <c r="H18" s="178"/>
      <c r="I18" s="178"/>
    </row>
    <row r="19" spans="1:9" x14ac:dyDescent="0.25">
      <c r="A19" s="179" t="s">
        <v>361</v>
      </c>
      <c r="B19" s="179"/>
      <c r="C19" s="179"/>
      <c r="D19" s="179"/>
      <c r="E19" s="179"/>
      <c r="F19" s="179"/>
      <c r="G19" s="179"/>
      <c r="H19" s="179"/>
      <c r="I19" s="179"/>
    </row>
    <row r="20" spans="1:9" x14ac:dyDescent="0.25">
      <c r="A20" s="179" t="s">
        <v>70</v>
      </c>
      <c r="B20" s="179"/>
      <c r="C20" s="179"/>
      <c r="D20" s="179"/>
      <c r="E20" s="179"/>
      <c r="F20" s="179"/>
      <c r="G20" s="179"/>
      <c r="H20" s="179"/>
      <c r="I20" s="179"/>
    </row>
    <row r="21" spans="1:9" x14ac:dyDescent="0.25">
      <c r="A21" s="130" t="s">
        <v>71</v>
      </c>
      <c r="B21" s="45"/>
      <c r="C21" s="46"/>
      <c r="D21" s="46"/>
      <c r="E21" s="47"/>
      <c r="F21" s="47"/>
      <c r="G21" s="47"/>
      <c r="H21" s="47"/>
      <c r="I21" s="47"/>
    </row>
    <row r="22" spans="1:9" x14ac:dyDescent="0.25">
      <c r="A22" s="130" t="s">
        <v>72</v>
      </c>
      <c r="B22" s="45"/>
      <c r="C22" s="46"/>
      <c r="D22" s="46"/>
      <c r="E22" s="47"/>
      <c r="F22" s="47"/>
      <c r="G22" s="47"/>
      <c r="H22" s="47"/>
      <c r="I22" s="47"/>
    </row>
    <row r="23" spans="1:9" ht="30" customHeight="1" x14ac:dyDescent="0.25">
      <c r="A23" s="175" t="s">
        <v>73</v>
      </c>
      <c r="B23" s="176"/>
      <c r="C23" s="176"/>
      <c r="D23" s="176"/>
      <c r="E23" s="176"/>
      <c r="F23" s="176"/>
      <c r="G23" s="176"/>
      <c r="H23" s="176"/>
      <c r="I23" s="176"/>
    </row>
    <row r="24" spans="1:9" x14ac:dyDescent="0.25">
      <c r="A24" s="54"/>
      <c r="B24" s="131"/>
      <c r="C24" s="54"/>
      <c r="D24" s="56"/>
      <c r="E24" s="41"/>
      <c r="F24" s="41"/>
      <c r="G24" s="41"/>
      <c r="H24" s="41"/>
      <c r="I24" s="41"/>
    </row>
    <row r="25" spans="1:9" x14ac:dyDescent="0.25">
      <c r="A25" s="51"/>
      <c r="B25" s="49"/>
      <c r="C25" s="50"/>
      <c r="D25" s="51"/>
      <c r="E25" s="48"/>
      <c r="F25" s="48"/>
      <c r="G25" s="48"/>
      <c r="H25" s="48"/>
      <c r="I25" s="48"/>
    </row>
    <row r="26" spans="1:9" x14ac:dyDescent="0.25">
      <c r="A26" s="54"/>
      <c r="B26" s="131"/>
      <c r="C26" s="54"/>
      <c r="D26" s="56"/>
      <c r="E26" s="41"/>
      <c r="F26" s="41"/>
      <c r="G26" s="41"/>
      <c r="H26" s="41"/>
      <c r="I26" s="41"/>
    </row>
  </sheetData>
  <sheetProtection algorithmName="SHA-512" hashValue="greLQ70gD1UaaouCA/YlTvToIajMWwN1x1TSQ83BCdUF/g6NpgGA6dBuD7iANEodq8GX6aYLxw+ddRvbTOEo+g==" saltValue="5Ku5fz/jo9ZFkEonv1dh0Q==" spinCount="100000" sheet="1" objects="1" scenarios="1"/>
  <mergeCells count="9">
    <mergeCell ref="A20:I20"/>
    <mergeCell ref="A23:I23"/>
    <mergeCell ref="A1:E1"/>
    <mergeCell ref="A3:I3"/>
    <mergeCell ref="A16:B16"/>
    <mergeCell ref="A17:I17"/>
    <mergeCell ref="A18:I18"/>
    <mergeCell ref="A19:I19"/>
    <mergeCell ref="F1:I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120" zoomScaleNormal="120" workbookViewId="0">
      <selection activeCell="K11" sqref="K11"/>
    </sheetView>
  </sheetViews>
  <sheetFormatPr defaultRowHeight="15" x14ac:dyDescent="0.25"/>
  <cols>
    <col min="1" max="1" width="4.42578125" customWidth="1"/>
    <col min="2" max="2" width="31.5703125" customWidth="1"/>
    <col min="3" max="3" width="6.5703125" customWidth="1"/>
    <col min="4" max="4" width="8" customWidth="1"/>
    <col min="5" max="5" width="17.5703125" customWidth="1"/>
    <col min="6" max="6" width="10.5703125" customWidth="1"/>
  </cols>
  <sheetData>
    <row r="1" spans="1:9" s="216" customFormat="1" x14ac:dyDescent="0.25">
      <c r="A1" s="186" t="s">
        <v>372</v>
      </c>
      <c r="B1" s="186"/>
      <c r="C1" s="186"/>
      <c r="D1" s="186"/>
      <c r="E1" s="186"/>
      <c r="F1" s="187" t="s">
        <v>1</v>
      </c>
      <c r="G1" s="187"/>
      <c r="H1" s="187"/>
      <c r="I1" s="187"/>
    </row>
    <row r="2" spans="1:9" x14ac:dyDescent="0.25">
      <c r="A2" s="54"/>
      <c r="B2" s="141"/>
      <c r="C2" s="56"/>
      <c r="D2" s="56"/>
      <c r="E2" s="41"/>
      <c r="F2" s="41"/>
      <c r="G2" s="41"/>
      <c r="H2" s="41"/>
      <c r="I2" s="41"/>
    </row>
    <row r="3" spans="1:9" ht="15.75" x14ac:dyDescent="0.25">
      <c r="A3" s="185" t="s">
        <v>373</v>
      </c>
      <c r="B3" s="185"/>
      <c r="C3" s="185"/>
      <c r="D3" s="185"/>
      <c r="E3" s="185"/>
      <c r="F3" s="185"/>
      <c r="G3" s="185"/>
      <c r="H3" s="185"/>
      <c r="I3" s="185"/>
    </row>
    <row r="4" spans="1:9" x14ac:dyDescent="0.25">
      <c r="A4" s="54"/>
      <c r="B4" s="141"/>
      <c r="C4" s="54"/>
      <c r="D4" s="56"/>
      <c r="E4" s="41"/>
      <c r="F4" s="41"/>
      <c r="G4" s="41"/>
      <c r="H4" s="41"/>
      <c r="I4" s="41"/>
    </row>
    <row r="5" spans="1:9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173</v>
      </c>
      <c r="F5" s="209" t="s">
        <v>7</v>
      </c>
      <c r="G5" s="209" t="s">
        <v>8</v>
      </c>
      <c r="H5" s="209" t="s">
        <v>9</v>
      </c>
      <c r="I5" s="209" t="s">
        <v>10</v>
      </c>
    </row>
    <row r="6" spans="1:9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</row>
    <row r="7" spans="1:9" ht="20.25" customHeight="1" x14ac:dyDescent="0.25">
      <c r="A7" s="74">
        <v>1</v>
      </c>
      <c r="B7" s="66" t="s">
        <v>549</v>
      </c>
      <c r="C7" s="74" t="s">
        <v>25</v>
      </c>
      <c r="D7" s="107">
        <v>100</v>
      </c>
      <c r="E7" s="218" t="s">
        <v>65</v>
      </c>
      <c r="F7" s="217"/>
      <c r="G7" s="16">
        <f>D7*ROUND(F7,4)</f>
        <v>0</v>
      </c>
      <c r="H7" s="17">
        <f>G7*0.095</f>
        <v>0</v>
      </c>
      <c r="I7" s="16">
        <f>+G7+H7</f>
        <v>0</v>
      </c>
    </row>
    <row r="8" spans="1:9" ht="20.25" customHeight="1" x14ac:dyDescent="0.25">
      <c r="A8" s="74">
        <v>2</v>
      </c>
      <c r="B8" s="66" t="s">
        <v>374</v>
      </c>
      <c r="C8" s="74" t="s">
        <v>25</v>
      </c>
      <c r="D8" s="107">
        <v>120</v>
      </c>
      <c r="E8" s="218" t="s">
        <v>65</v>
      </c>
      <c r="F8" s="217"/>
      <c r="G8" s="16">
        <f t="shared" ref="G8:G13" si="0">D8*ROUND(F8,4)</f>
        <v>0</v>
      </c>
      <c r="H8" s="17">
        <f t="shared" ref="H8:H13" si="1">G8*0.095</f>
        <v>0</v>
      </c>
      <c r="I8" s="16">
        <f t="shared" ref="I8:I13" si="2">+G8+H8</f>
        <v>0</v>
      </c>
    </row>
    <row r="9" spans="1:9" ht="30.75" customHeight="1" x14ac:dyDescent="0.25">
      <c r="A9" s="74">
        <v>3</v>
      </c>
      <c r="B9" s="66" t="s">
        <v>375</v>
      </c>
      <c r="C9" s="74" t="s">
        <v>25</v>
      </c>
      <c r="D9" s="107">
        <v>150</v>
      </c>
      <c r="E9" s="218" t="s">
        <v>65</v>
      </c>
      <c r="F9" s="217"/>
      <c r="G9" s="16">
        <f t="shared" si="0"/>
        <v>0</v>
      </c>
      <c r="H9" s="17">
        <f t="shared" si="1"/>
        <v>0</v>
      </c>
      <c r="I9" s="16">
        <f t="shared" si="2"/>
        <v>0</v>
      </c>
    </row>
    <row r="10" spans="1:9" ht="20.25" customHeight="1" x14ac:dyDescent="0.25">
      <c r="A10" s="74">
        <v>4</v>
      </c>
      <c r="B10" s="66" t="s">
        <v>376</v>
      </c>
      <c r="C10" s="74" t="s">
        <v>25</v>
      </c>
      <c r="D10" s="107">
        <v>100</v>
      </c>
      <c r="E10" s="218" t="s">
        <v>65</v>
      </c>
      <c r="F10" s="217"/>
      <c r="G10" s="16">
        <f t="shared" si="0"/>
        <v>0</v>
      </c>
      <c r="H10" s="17">
        <f t="shared" si="1"/>
        <v>0</v>
      </c>
      <c r="I10" s="16">
        <f t="shared" si="2"/>
        <v>0</v>
      </c>
    </row>
    <row r="11" spans="1:9" ht="20.25" customHeight="1" x14ac:dyDescent="0.25">
      <c r="A11" s="74">
        <v>5</v>
      </c>
      <c r="B11" s="66" t="s">
        <v>377</v>
      </c>
      <c r="C11" s="74" t="s">
        <v>25</v>
      </c>
      <c r="D11" s="107">
        <v>100</v>
      </c>
      <c r="E11" s="218" t="s">
        <v>65</v>
      </c>
      <c r="F11" s="217"/>
      <c r="G11" s="16">
        <f t="shared" si="0"/>
        <v>0</v>
      </c>
      <c r="H11" s="17">
        <f t="shared" si="1"/>
        <v>0</v>
      </c>
      <c r="I11" s="16">
        <f t="shared" si="2"/>
        <v>0</v>
      </c>
    </row>
    <row r="12" spans="1:9" ht="30.75" customHeight="1" x14ac:dyDescent="0.25">
      <c r="A12" s="74">
        <v>6</v>
      </c>
      <c r="B12" s="66" t="s">
        <v>378</v>
      </c>
      <c r="C12" s="74" t="s">
        <v>25</v>
      </c>
      <c r="D12" s="107">
        <v>100</v>
      </c>
      <c r="E12" s="218" t="s">
        <v>65</v>
      </c>
      <c r="F12" s="217"/>
      <c r="G12" s="16">
        <f t="shared" si="0"/>
        <v>0</v>
      </c>
      <c r="H12" s="17">
        <f t="shared" si="1"/>
        <v>0</v>
      </c>
      <c r="I12" s="16">
        <f t="shared" si="2"/>
        <v>0</v>
      </c>
    </row>
    <row r="13" spans="1:9" ht="30.75" customHeight="1" x14ac:dyDescent="0.25">
      <c r="A13" s="74">
        <v>7</v>
      </c>
      <c r="B13" s="66" t="s">
        <v>743</v>
      </c>
      <c r="C13" s="74" t="s">
        <v>25</v>
      </c>
      <c r="D13" s="107">
        <v>150</v>
      </c>
      <c r="E13" s="126"/>
      <c r="F13" s="217"/>
      <c r="G13" s="16">
        <f t="shared" si="0"/>
        <v>0</v>
      </c>
      <c r="H13" s="17">
        <f t="shared" si="1"/>
        <v>0</v>
      </c>
      <c r="I13" s="16">
        <f t="shared" si="2"/>
        <v>0</v>
      </c>
    </row>
    <row r="14" spans="1:9" ht="18.75" customHeight="1" x14ac:dyDescent="0.25">
      <c r="A14" s="81"/>
      <c r="B14" s="75" t="s">
        <v>379</v>
      </c>
      <c r="C14" s="76" t="s">
        <v>65</v>
      </c>
      <c r="D14" s="76" t="s">
        <v>65</v>
      </c>
      <c r="E14" s="76" t="s">
        <v>65</v>
      </c>
      <c r="F14" s="76" t="s">
        <v>65</v>
      </c>
      <c r="G14" s="82">
        <f>SUM(G7:G13)</f>
        <v>0</v>
      </c>
      <c r="H14" s="82">
        <f t="shared" ref="H14:I14" si="3">SUM(H7:H13)</f>
        <v>0</v>
      </c>
      <c r="I14" s="82">
        <f t="shared" si="3"/>
        <v>0</v>
      </c>
    </row>
    <row r="15" spans="1:9" x14ac:dyDescent="0.25">
      <c r="A15" s="122"/>
      <c r="B15" s="123"/>
      <c r="C15" s="124"/>
      <c r="D15" s="124"/>
      <c r="E15" s="124"/>
      <c r="F15" s="124"/>
      <c r="G15" s="125"/>
      <c r="H15" s="125"/>
      <c r="I15" s="125"/>
    </row>
    <row r="16" spans="1:9" x14ac:dyDescent="0.25">
      <c r="A16" s="182" t="s">
        <v>66</v>
      </c>
      <c r="B16" s="183"/>
      <c r="C16" s="40"/>
      <c r="D16" s="2"/>
      <c r="E16" s="5"/>
      <c r="F16" s="5"/>
      <c r="G16" s="5"/>
      <c r="H16" s="5"/>
      <c r="I16" s="5"/>
    </row>
    <row r="17" spans="1:9" ht="29.25" customHeight="1" x14ac:dyDescent="0.25">
      <c r="A17" s="178" t="s">
        <v>67</v>
      </c>
      <c r="B17" s="176"/>
      <c r="C17" s="176"/>
      <c r="D17" s="176"/>
      <c r="E17" s="176"/>
      <c r="F17" s="176"/>
      <c r="G17" s="176"/>
      <c r="H17" s="176"/>
      <c r="I17" s="176"/>
    </row>
    <row r="18" spans="1:9" x14ac:dyDescent="0.25">
      <c r="A18" s="178" t="s">
        <v>68</v>
      </c>
      <c r="B18" s="178"/>
      <c r="C18" s="178"/>
      <c r="D18" s="178"/>
      <c r="E18" s="178"/>
      <c r="F18" s="178"/>
      <c r="G18" s="178"/>
      <c r="H18" s="178"/>
      <c r="I18" s="178"/>
    </row>
    <row r="19" spans="1:9" ht="23.45" customHeight="1" x14ac:dyDescent="0.25">
      <c r="A19" s="175" t="s">
        <v>380</v>
      </c>
      <c r="B19" s="175"/>
      <c r="C19" s="175"/>
      <c r="D19" s="175"/>
      <c r="E19" s="175"/>
      <c r="F19" s="175"/>
      <c r="G19" s="175"/>
      <c r="H19" s="175"/>
      <c r="I19" s="175"/>
    </row>
    <row r="20" spans="1:9" x14ac:dyDescent="0.25">
      <c r="A20" s="179" t="s">
        <v>70</v>
      </c>
      <c r="B20" s="179"/>
      <c r="C20" s="179"/>
      <c r="D20" s="179"/>
      <c r="E20" s="179"/>
      <c r="F20" s="179"/>
      <c r="G20" s="179"/>
      <c r="H20" s="179"/>
      <c r="I20" s="179"/>
    </row>
    <row r="21" spans="1:9" x14ac:dyDescent="0.25">
      <c r="A21" s="130" t="s">
        <v>71</v>
      </c>
      <c r="B21" s="45"/>
      <c r="C21" s="46"/>
      <c r="D21" s="46"/>
      <c r="E21" s="47"/>
      <c r="F21" s="47"/>
      <c r="G21" s="47"/>
      <c r="H21" s="47"/>
      <c r="I21" s="47"/>
    </row>
    <row r="22" spans="1:9" x14ac:dyDescent="0.25">
      <c r="A22" s="130" t="s">
        <v>72</v>
      </c>
      <c r="B22" s="45"/>
      <c r="C22" s="46"/>
      <c r="D22" s="46"/>
      <c r="E22" s="47"/>
      <c r="F22" s="47"/>
      <c r="G22" s="47"/>
      <c r="H22" s="47"/>
      <c r="I22" s="47"/>
    </row>
    <row r="23" spans="1:9" ht="32.25" customHeight="1" x14ac:dyDescent="0.25">
      <c r="A23" s="175" t="s">
        <v>73</v>
      </c>
      <c r="B23" s="176"/>
      <c r="C23" s="176"/>
      <c r="D23" s="176"/>
      <c r="E23" s="176"/>
      <c r="F23" s="176"/>
      <c r="G23" s="176"/>
      <c r="H23" s="176"/>
      <c r="I23" s="176"/>
    </row>
    <row r="24" spans="1:9" x14ac:dyDescent="0.25">
      <c r="A24" s="54"/>
      <c r="B24" s="131"/>
      <c r="C24" s="54"/>
      <c r="D24" s="56"/>
      <c r="E24" s="41"/>
      <c r="F24" s="41"/>
      <c r="G24" s="41"/>
      <c r="H24" s="41"/>
      <c r="I24" s="41"/>
    </row>
    <row r="25" spans="1:9" x14ac:dyDescent="0.25">
      <c r="A25" s="51"/>
      <c r="B25" s="49"/>
      <c r="C25" s="50"/>
      <c r="D25" s="51"/>
      <c r="E25" s="48"/>
      <c r="F25" s="48"/>
      <c r="G25" s="48"/>
      <c r="H25" s="48"/>
      <c r="I25" s="48"/>
    </row>
  </sheetData>
  <sheetProtection algorithmName="SHA-512" hashValue="ExzID8UGaR0oeFYNPulTnfcJ6gk5Y+OlINUPhxq/x9scIQ4fcX6Vjz3ijyOEXruhvF3067gd0W8DtM4yzuhjWA==" saltValue="jMSV8/Fvk1/O3/eEv5GNew==" spinCount="100000" sheet="1" objects="1" scenarios="1"/>
  <mergeCells count="9">
    <mergeCell ref="A20:I20"/>
    <mergeCell ref="A23:I23"/>
    <mergeCell ref="A1:E1"/>
    <mergeCell ref="A3:I3"/>
    <mergeCell ref="A16:B16"/>
    <mergeCell ref="A17:I17"/>
    <mergeCell ref="A18:I18"/>
    <mergeCell ref="A19:I19"/>
    <mergeCell ref="F1:I1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="120" zoomScaleNormal="120" workbookViewId="0">
      <selection activeCell="G9" sqref="G9"/>
    </sheetView>
  </sheetViews>
  <sheetFormatPr defaultRowHeight="15" x14ac:dyDescent="0.25"/>
  <cols>
    <col min="1" max="1" width="4.140625" customWidth="1"/>
    <col min="2" max="2" width="40.28515625" customWidth="1"/>
    <col min="3" max="3" width="6.140625" customWidth="1"/>
    <col min="5" max="5" width="21" customWidth="1"/>
  </cols>
  <sheetData>
    <row r="1" spans="1:10" s="216" customFormat="1" x14ac:dyDescent="0.25">
      <c r="A1" s="186" t="s">
        <v>0</v>
      </c>
      <c r="B1" s="186"/>
      <c r="C1" s="186"/>
      <c r="D1" s="186"/>
      <c r="E1" s="186"/>
      <c r="F1" s="53"/>
      <c r="G1" s="187" t="s">
        <v>1</v>
      </c>
      <c r="H1" s="187"/>
      <c r="I1" s="187"/>
      <c r="J1" s="187"/>
    </row>
    <row r="2" spans="1:10" ht="9.75" customHeight="1" x14ac:dyDescent="0.25">
      <c r="A2" s="54"/>
      <c r="B2" s="131"/>
      <c r="C2" s="56"/>
      <c r="D2" s="56"/>
      <c r="E2" s="41"/>
      <c r="F2" s="41"/>
      <c r="G2" s="41"/>
      <c r="H2" s="41"/>
      <c r="I2" s="41"/>
      <c r="J2" s="41"/>
    </row>
    <row r="3" spans="1:10" ht="15.75" x14ac:dyDescent="0.25">
      <c r="A3" s="185" t="s">
        <v>366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x14ac:dyDescent="0.25">
      <c r="A4" s="54"/>
      <c r="B4" s="131"/>
      <c r="C4" s="54"/>
      <c r="D4" s="56"/>
      <c r="E4" s="41"/>
      <c r="F4" s="41"/>
      <c r="G4" s="41"/>
      <c r="H4" s="41"/>
      <c r="I4" s="41"/>
      <c r="J4" s="41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173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  <c r="J6" s="212">
        <v>10</v>
      </c>
    </row>
    <row r="7" spans="1:10" ht="34.5" customHeight="1" x14ac:dyDescent="0.25">
      <c r="A7" s="74">
        <v>1</v>
      </c>
      <c r="B7" s="66" t="s">
        <v>550</v>
      </c>
      <c r="C7" s="86" t="s">
        <v>25</v>
      </c>
      <c r="D7" s="107">
        <v>300</v>
      </c>
      <c r="E7" s="218" t="s">
        <v>65</v>
      </c>
      <c r="F7" s="217"/>
      <c r="G7" s="16">
        <f>D7*ROUND(F7,4)</f>
        <v>0</v>
      </c>
      <c r="H7" s="17">
        <f t="shared" ref="H7:H14" si="0">G7*0.095</f>
        <v>0</v>
      </c>
      <c r="I7" s="16">
        <f>G7+H7</f>
        <v>0</v>
      </c>
      <c r="J7" s="18"/>
    </row>
    <row r="8" spans="1:10" ht="47.25" customHeight="1" x14ac:dyDescent="0.25">
      <c r="A8" s="74">
        <v>2</v>
      </c>
      <c r="B8" s="66" t="s">
        <v>367</v>
      </c>
      <c r="C8" s="86" t="s">
        <v>25</v>
      </c>
      <c r="D8" s="87">
        <v>1700</v>
      </c>
      <c r="E8" s="218" t="s">
        <v>65</v>
      </c>
      <c r="F8" s="217"/>
      <c r="G8" s="16">
        <f t="shared" ref="G8:G14" si="1">D8*ROUND(F8,4)</f>
        <v>0</v>
      </c>
      <c r="H8" s="17">
        <f t="shared" si="0"/>
        <v>0</v>
      </c>
      <c r="I8" s="16">
        <f t="shared" ref="I8:I14" si="2">G8+H8</f>
        <v>0</v>
      </c>
      <c r="J8" s="18"/>
    </row>
    <row r="9" spans="1:10" ht="47.25" customHeight="1" x14ac:dyDescent="0.25">
      <c r="A9" s="74">
        <v>3</v>
      </c>
      <c r="B9" s="66" t="s">
        <v>368</v>
      </c>
      <c r="C9" s="86" t="s">
        <v>25</v>
      </c>
      <c r="D9" s="107">
        <v>500</v>
      </c>
      <c r="E9" s="218" t="s">
        <v>65</v>
      </c>
      <c r="F9" s="217"/>
      <c r="G9" s="16">
        <f t="shared" si="1"/>
        <v>0</v>
      </c>
      <c r="H9" s="17">
        <f t="shared" si="0"/>
        <v>0</v>
      </c>
      <c r="I9" s="16">
        <f t="shared" si="2"/>
        <v>0</v>
      </c>
      <c r="J9" s="18"/>
    </row>
    <row r="10" spans="1:10" ht="21.75" customHeight="1" x14ac:dyDescent="0.25">
      <c r="A10" s="74">
        <v>4</v>
      </c>
      <c r="B10" s="66" t="s">
        <v>619</v>
      </c>
      <c r="C10" s="86" t="s">
        <v>25</v>
      </c>
      <c r="D10" s="87">
        <v>600</v>
      </c>
      <c r="E10" s="218" t="s">
        <v>65</v>
      </c>
      <c r="F10" s="217"/>
      <c r="G10" s="16">
        <f t="shared" si="1"/>
        <v>0</v>
      </c>
      <c r="H10" s="17">
        <f t="shared" si="0"/>
        <v>0</v>
      </c>
      <c r="I10" s="16">
        <f t="shared" si="2"/>
        <v>0</v>
      </c>
      <c r="J10" s="18"/>
    </row>
    <row r="11" spans="1:10" ht="21.75" customHeight="1" x14ac:dyDescent="0.25">
      <c r="A11" s="74">
        <v>5</v>
      </c>
      <c r="B11" s="66" t="s">
        <v>635</v>
      </c>
      <c r="C11" s="86" t="s">
        <v>25</v>
      </c>
      <c r="D11" s="107">
        <v>30</v>
      </c>
      <c r="E11" s="126"/>
      <c r="F11" s="217"/>
      <c r="G11" s="16">
        <f t="shared" si="1"/>
        <v>0</v>
      </c>
      <c r="H11" s="17">
        <f t="shared" si="0"/>
        <v>0</v>
      </c>
      <c r="I11" s="16">
        <f t="shared" si="2"/>
        <v>0</v>
      </c>
      <c r="J11" s="18"/>
    </row>
    <row r="12" spans="1:10" ht="21.75" customHeight="1" x14ac:dyDescent="0.25">
      <c r="A12" s="74">
        <v>6</v>
      </c>
      <c r="B12" s="66" t="s">
        <v>636</v>
      </c>
      <c r="C12" s="86" t="s">
        <v>25</v>
      </c>
      <c r="D12" s="107">
        <v>90</v>
      </c>
      <c r="E12" s="126"/>
      <c r="F12" s="217"/>
      <c r="G12" s="16">
        <f t="shared" si="1"/>
        <v>0</v>
      </c>
      <c r="H12" s="17">
        <f t="shared" si="0"/>
        <v>0</v>
      </c>
      <c r="I12" s="16">
        <f t="shared" si="2"/>
        <v>0</v>
      </c>
      <c r="J12" s="18"/>
    </row>
    <row r="13" spans="1:10" ht="34.5" customHeight="1" x14ac:dyDescent="0.25">
      <c r="A13" s="74">
        <v>7</v>
      </c>
      <c r="B13" s="31" t="s">
        <v>637</v>
      </c>
      <c r="C13" s="86" t="s">
        <v>25</v>
      </c>
      <c r="D13" s="87">
        <v>50</v>
      </c>
      <c r="E13" s="126"/>
      <c r="F13" s="217"/>
      <c r="G13" s="16">
        <f t="shared" si="1"/>
        <v>0</v>
      </c>
      <c r="H13" s="17">
        <f t="shared" si="0"/>
        <v>0</v>
      </c>
      <c r="I13" s="16">
        <f t="shared" si="2"/>
        <v>0</v>
      </c>
      <c r="J13" s="18"/>
    </row>
    <row r="14" spans="1:10" x14ac:dyDescent="0.25">
      <c r="A14" s="74">
        <v>8</v>
      </c>
      <c r="B14" s="66" t="s">
        <v>369</v>
      </c>
      <c r="C14" s="86" t="s">
        <v>234</v>
      </c>
      <c r="D14" s="107">
        <v>5000</v>
      </c>
      <c r="E14" s="126"/>
      <c r="F14" s="217"/>
      <c r="G14" s="16">
        <f t="shared" si="1"/>
        <v>0</v>
      </c>
      <c r="H14" s="17">
        <f t="shared" si="0"/>
        <v>0</v>
      </c>
      <c r="I14" s="16">
        <f t="shared" si="2"/>
        <v>0</v>
      </c>
      <c r="J14" s="18"/>
    </row>
    <row r="15" spans="1:10" x14ac:dyDescent="0.25">
      <c r="A15" s="81"/>
      <c r="B15" s="75" t="s">
        <v>370</v>
      </c>
      <c r="C15" s="76" t="s">
        <v>65</v>
      </c>
      <c r="D15" s="76" t="s">
        <v>65</v>
      </c>
      <c r="E15" s="76" t="s">
        <v>65</v>
      </c>
      <c r="F15" s="76" t="s">
        <v>65</v>
      </c>
      <c r="G15" s="82">
        <f>SUM(G7:G14)</f>
        <v>0</v>
      </c>
      <c r="H15" s="82">
        <f t="shared" ref="H15:I15" si="3">SUM(H7:H14)</f>
        <v>0</v>
      </c>
      <c r="I15" s="82">
        <f t="shared" si="3"/>
        <v>0</v>
      </c>
      <c r="J15" s="76">
        <f>SUM(J7:J14)</f>
        <v>0</v>
      </c>
    </row>
    <row r="16" spans="1:10" x14ac:dyDescent="0.25">
      <c r="A16" s="122"/>
      <c r="B16" s="123"/>
      <c r="C16" s="124"/>
      <c r="D16" s="124"/>
      <c r="E16" s="124"/>
      <c r="F16" s="124"/>
      <c r="G16" s="125"/>
      <c r="H16" s="125"/>
      <c r="I16" s="125"/>
      <c r="J16" s="124"/>
    </row>
    <row r="17" spans="1:10" ht="18" customHeight="1" x14ac:dyDescent="0.25">
      <c r="A17" s="182" t="s">
        <v>66</v>
      </c>
      <c r="B17" s="183"/>
      <c r="C17" s="40"/>
      <c r="D17" s="2"/>
      <c r="E17" s="5"/>
      <c r="F17" s="5"/>
      <c r="G17" s="5"/>
      <c r="H17" s="5"/>
      <c r="I17" s="5"/>
      <c r="J17" s="5"/>
    </row>
    <row r="18" spans="1:10" ht="16.5" customHeight="1" x14ac:dyDescent="0.25">
      <c r="A18" s="178" t="s">
        <v>67</v>
      </c>
      <c r="B18" s="176"/>
      <c r="C18" s="176"/>
      <c r="D18" s="176"/>
      <c r="E18" s="176"/>
      <c r="F18" s="176"/>
      <c r="G18" s="176"/>
      <c r="H18" s="176"/>
      <c r="I18" s="176"/>
      <c r="J18" s="176"/>
    </row>
    <row r="19" spans="1:10" ht="16.5" customHeight="1" x14ac:dyDescent="0.25">
      <c r="A19" s="178" t="s">
        <v>68</v>
      </c>
      <c r="B19" s="178"/>
      <c r="C19" s="178"/>
      <c r="D19" s="178"/>
      <c r="E19" s="178"/>
      <c r="F19" s="178"/>
      <c r="G19" s="178"/>
      <c r="H19" s="178"/>
      <c r="I19" s="178"/>
      <c r="J19" s="178"/>
    </row>
    <row r="20" spans="1:10" ht="16.5" customHeight="1" x14ac:dyDescent="0.25">
      <c r="A20" s="175" t="s">
        <v>371</v>
      </c>
      <c r="B20" s="175"/>
      <c r="C20" s="175"/>
      <c r="D20" s="175"/>
      <c r="E20" s="175"/>
      <c r="F20" s="175"/>
      <c r="G20" s="175"/>
      <c r="H20" s="175"/>
      <c r="I20" s="175"/>
      <c r="J20" s="175"/>
    </row>
    <row r="21" spans="1:10" x14ac:dyDescent="0.25">
      <c r="A21" s="179" t="s">
        <v>70</v>
      </c>
      <c r="B21" s="179"/>
      <c r="C21" s="179"/>
      <c r="D21" s="179"/>
      <c r="E21" s="179"/>
      <c r="F21" s="179"/>
      <c r="G21" s="179"/>
      <c r="H21" s="179"/>
      <c r="I21" s="179"/>
      <c r="J21" s="41"/>
    </row>
    <row r="22" spans="1:10" x14ac:dyDescent="0.25">
      <c r="A22" s="130" t="s">
        <v>71</v>
      </c>
      <c r="B22" s="45"/>
      <c r="C22" s="46"/>
      <c r="D22" s="46"/>
      <c r="E22" s="47"/>
      <c r="F22" s="47"/>
      <c r="G22" s="47"/>
      <c r="H22" s="47"/>
      <c r="I22" s="47"/>
      <c r="J22" s="41"/>
    </row>
    <row r="23" spans="1:10" x14ac:dyDescent="0.25">
      <c r="A23" s="130" t="s">
        <v>72</v>
      </c>
      <c r="B23" s="45"/>
      <c r="C23" s="46"/>
      <c r="D23" s="46"/>
      <c r="E23" s="47"/>
      <c r="F23" s="47"/>
      <c r="G23" s="47"/>
      <c r="H23" s="47"/>
      <c r="I23" s="47"/>
      <c r="J23" s="47"/>
    </row>
    <row r="24" spans="1:10" ht="27.95" customHeight="1" x14ac:dyDescent="0.25">
      <c r="A24" s="175" t="s">
        <v>73</v>
      </c>
      <c r="B24" s="176"/>
      <c r="C24" s="176"/>
      <c r="D24" s="176"/>
      <c r="E24" s="176"/>
      <c r="F24" s="176"/>
      <c r="G24" s="176"/>
      <c r="H24" s="176"/>
      <c r="I24" s="176"/>
      <c r="J24" s="176"/>
    </row>
    <row r="25" spans="1:10" ht="42" customHeight="1" x14ac:dyDescent="0.25">
      <c r="A25" s="177" t="s">
        <v>756</v>
      </c>
      <c r="B25" s="177"/>
      <c r="C25" s="177"/>
      <c r="D25" s="177"/>
      <c r="E25" s="177"/>
      <c r="F25" s="177"/>
      <c r="G25" s="177"/>
      <c r="H25" s="177"/>
      <c r="I25" s="177"/>
      <c r="J25" s="177"/>
    </row>
    <row r="26" spans="1:10" x14ac:dyDescent="0.25">
      <c r="A26" s="48"/>
      <c r="B26" s="49"/>
      <c r="C26" s="50"/>
      <c r="D26" s="51"/>
      <c r="E26" s="48"/>
      <c r="F26" s="48"/>
      <c r="G26" s="48"/>
      <c r="H26" s="48"/>
      <c r="I26" s="48"/>
      <c r="J26" s="48"/>
    </row>
    <row r="27" spans="1:10" x14ac:dyDescent="0.25">
      <c r="A27" s="51"/>
      <c r="B27" s="49"/>
      <c r="C27" s="50"/>
      <c r="D27" s="51"/>
      <c r="E27" s="48"/>
      <c r="F27" s="48"/>
      <c r="G27" s="48"/>
      <c r="H27" s="48"/>
      <c r="I27" s="48"/>
      <c r="J27" s="48"/>
    </row>
  </sheetData>
  <sheetProtection algorithmName="SHA-512" hashValue="zTXlXeqkQzsK+FMPeBbj3h07JM+3gZ7CQ+j2K33caWAX1ZvNi2HQoJ9qRAubK8f/qucfqHDfbp3iHbvwsnW7xg==" saltValue="iP+QydFG6Lw9VTgfBMGEvg==" spinCount="100000" sheet="1" objects="1" scenarios="1"/>
  <mergeCells count="10">
    <mergeCell ref="A21:I21"/>
    <mergeCell ref="A24:J24"/>
    <mergeCell ref="A25:J25"/>
    <mergeCell ref="A1:E1"/>
    <mergeCell ref="A3:J3"/>
    <mergeCell ref="A17:B17"/>
    <mergeCell ref="A18:J18"/>
    <mergeCell ref="A19:J19"/>
    <mergeCell ref="A20:J20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14">
      <formula1>1</formula1>
    </dataValidation>
  </dataValidations>
  <pageMargins left="0.70866141732283472" right="0.70866141732283472" top="0.55118110236220474" bottom="0.55118110236220474" header="0.31496062992125984" footer="0.31496062992125984"/>
  <pageSetup paperSize="9" scale="9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="120" zoomScaleNormal="120" workbookViewId="0">
      <selection activeCell="N17" sqref="N17"/>
    </sheetView>
  </sheetViews>
  <sheetFormatPr defaultRowHeight="15" x14ac:dyDescent="0.25"/>
  <cols>
    <col min="1" max="1" width="4.42578125" customWidth="1"/>
    <col min="2" max="2" width="40.7109375" customWidth="1"/>
    <col min="3" max="3" width="5.7109375" customWidth="1"/>
    <col min="5" max="5" width="18.85546875" customWidth="1"/>
    <col min="9" max="9" width="10.85546875" customWidth="1"/>
  </cols>
  <sheetData>
    <row r="1" spans="1:9" s="216" customFormat="1" x14ac:dyDescent="0.25">
      <c r="A1" s="186" t="s">
        <v>0</v>
      </c>
      <c r="B1" s="186"/>
      <c r="C1" s="186"/>
      <c r="D1" s="186"/>
      <c r="E1" s="186"/>
      <c r="F1" s="187" t="s">
        <v>1</v>
      </c>
      <c r="G1" s="187"/>
      <c r="H1" s="187"/>
      <c r="I1" s="187"/>
    </row>
    <row r="2" spans="1:9" x14ac:dyDescent="0.25">
      <c r="A2" s="54"/>
      <c r="B2" s="116"/>
      <c r="C2" s="56"/>
      <c r="D2" s="56"/>
      <c r="E2" s="41"/>
      <c r="F2" s="41"/>
      <c r="G2" s="41"/>
      <c r="H2" s="41"/>
      <c r="I2" s="41"/>
    </row>
    <row r="3" spans="1:9" ht="18" customHeight="1" x14ac:dyDescent="0.25">
      <c r="A3" s="188" t="s">
        <v>755</v>
      </c>
      <c r="B3" s="188"/>
      <c r="C3" s="188"/>
      <c r="D3" s="188"/>
      <c r="E3" s="188"/>
      <c r="F3" s="188"/>
      <c r="G3" s="188"/>
      <c r="H3" s="188"/>
      <c r="I3" s="188"/>
    </row>
    <row r="4" spans="1:9" x14ac:dyDescent="0.25">
      <c r="A4" s="54"/>
      <c r="B4" s="116"/>
      <c r="C4" s="54"/>
      <c r="D4" s="56"/>
      <c r="E4" s="41"/>
      <c r="F4" s="41"/>
      <c r="G4" s="41"/>
      <c r="H4" s="41"/>
      <c r="I4" s="41"/>
    </row>
    <row r="5" spans="1:9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173</v>
      </c>
      <c r="F5" s="209" t="s">
        <v>7</v>
      </c>
      <c r="G5" s="209" t="s">
        <v>8</v>
      </c>
      <c r="H5" s="209" t="s">
        <v>9</v>
      </c>
      <c r="I5" s="209" t="s">
        <v>10</v>
      </c>
    </row>
    <row r="6" spans="1:9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09" t="s">
        <v>12</v>
      </c>
      <c r="H6" s="208" t="s">
        <v>13</v>
      </c>
      <c r="I6" s="208" t="s">
        <v>14</v>
      </c>
    </row>
    <row r="7" spans="1:9" ht="37.5" customHeight="1" x14ac:dyDescent="0.25">
      <c r="A7" s="74">
        <v>1</v>
      </c>
      <c r="B7" s="66" t="s">
        <v>362</v>
      </c>
      <c r="C7" s="86" t="s">
        <v>25</v>
      </c>
      <c r="D7" s="107">
        <v>140</v>
      </c>
      <c r="E7" s="218" t="s">
        <v>65</v>
      </c>
      <c r="F7" s="217"/>
      <c r="G7" s="16">
        <f>D7*ROUND(F7,4)</f>
        <v>0</v>
      </c>
      <c r="H7" s="17">
        <f>G7*0.095</f>
        <v>0</v>
      </c>
      <c r="I7" s="16">
        <f>G7+H7</f>
        <v>0</v>
      </c>
    </row>
    <row r="8" spans="1:9" ht="37.5" customHeight="1" x14ac:dyDescent="0.25">
      <c r="A8" s="74">
        <v>2</v>
      </c>
      <c r="B8" s="66" t="s">
        <v>359</v>
      </c>
      <c r="C8" s="86" t="s">
        <v>25</v>
      </c>
      <c r="D8" s="107">
        <v>100</v>
      </c>
      <c r="E8" s="218" t="s">
        <v>65</v>
      </c>
      <c r="F8" s="217"/>
      <c r="G8" s="16">
        <f t="shared" ref="G8:G18" si="0">D8*ROUND(F8,4)</f>
        <v>0</v>
      </c>
      <c r="H8" s="17">
        <f t="shared" ref="H8:H18" si="1">G8*0.095</f>
        <v>0</v>
      </c>
      <c r="I8" s="16">
        <f t="shared" ref="I8:I18" si="2">G8+H8</f>
        <v>0</v>
      </c>
    </row>
    <row r="9" spans="1:9" ht="37.5" customHeight="1" x14ac:dyDescent="0.25">
      <c r="A9" s="74">
        <v>3</v>
      </c>
      <c r="B9" s="66" t="s">
        <v>639</v>
      </c>
      <c r="C9" s="86" t="s">
        <v>25</v>
      </c>
      <c r="D9" s="107">
        <v>100</v>
      </c>
      <c r="E9" s="218" t="s">
        <v>65</v>
      </c>
      <c r="F9" s="217"/>
      <c r="G9" s="16">
        <f t="shared" si="0"/>
        <v>0</v>
      </c>
      <c r="H9" s="17">
        <f t="shared" si="1"/>
        <v>0</v>
      </c>
      <c r="I9" s="16">
        <f t="shared" si="2"/>
        <v>0</v>
      </c>
    </row>
    <row r="10" spans="1:9" ht="49.5" customHeight="1" x14ac:dyDescent="0.25">
      <c r="A10" s="74">
        <v>4</v>
      </c>
      <c r="B10" s="66" t="s">
        <v>363</v>
      </c>
      <c r="C10" s="86" t="s">
        <v>25</v>
      </c>
      <c r="D10" s="107">
        <v>3200</v>
      </c>
      <c r="E10" s="218" t="s">
        <v>65</v>
      </c>
      <c r="F10" s="217"/>
      <c r="G10" s="16">
        <f t="shared" si="0"/>
        <v>0</v>
      </c>
      <c r="H10" s="17">
        <f t="shared" si="1"/>
        <v>0</v>
      </c>
      <c r="I10" s="16">
        <f t="shared" si="2"/>
        <v>0</v>
      </c>
    </row>
    <row r="11" spans="1:9" ht="24.75" customHeight="1" x14ac:dyDescent="0.25">
      <c r="A11" s="74">
        <v>5</v>
      </c>
      <c r="B11" s="66" t="s">
        <v>364</v>
      </c>
      <c r="C11" s="86" t="s">
        <v>25</v>
      </c>
      <c r="D11" s="107">
        <v>400</v>
      </c>
      <c r="E11" s="218" t="s">
        <v>65</v>
      </c>
      <c r="F11" s="217"/>
      <c r="G11" s="16">
        <f t="shared" si="0"/>
        <v>0</v>
      </c>
      <c r="H11" s="17">
        <f t="shared" si="1"/>
        <v>0</v>
      </c>
      <c r="I11" s="16">
        <f t="shared" si="2"/>
        <v>0</v>
      </c>
    </row>
    <row r="12" spans="1:9" ht="24.75" customHeight="1" x14ac:dyDescent="0.25">
      <c r="A12" s="74">
        <v>6</v>
      </c>
      <c r="B12" s="66" t="s">
        <v>365</v>
      </c>
      <c r="C12" s="86" t="s">
        <v>25</v>
      </c>
      <c r="D12" s="107">
        <v>800</v>
      </c>
      <c r="E12" s="218" t="s">
        <v>65</v>
      </c>
      <c r="F12" s="217"/>
      <c r="G12" s="16">
        <f t="shared" si="0"/>
        <v>0</v>
      </c>
      <c r="H12" s="17">
        <f t="shared" si="1"/>
        <v>0</v>
      </c>
      <c r="I12" s="16">
        <f t="shared" si="2"/>
        <v>0</v>
      </c>
    </row>
    <row r="13" spans="1:9" ht="37.5" customHeight="1" x14ac:dyDescent="0.25">
      <c r="A13" s="74">
        <v>7</v>
      </c>
      <c r="B13" s="66" t="s">
        <v>640</v>
      </c>
      <c r="C13" s="86" t="s">
        <v>25</v>
      </c>
      <c r="D13" s="107">
        <v>1000</v>
      </c>
      <c r="E13" s="218" t="s">
        <v>65</v>
      </c>
      <c r="F13" s="217"/>
      <c r="G13" s="16">
        <f t="shared" si="0"/>
        <v>0</v>
      </c>
      <c r="H13" s="17">
        <f t="shared" si="1"/>
        <v>0</v>
      </c>
      <c r="I13" s="16">
        <f t="shared" si="2"/>
        <v>0</v>
      </c>
    </row>
    <row r="14" spans="1:9" ht="49.5" customHeight="1" x14ac:dyDescent="0.25">
      <c r="A14" s="74">
        <v>8</v>
      </c>
      <c r="B14" s="66" t="s">
        <v>641</v>
      </c>
      <c r="C14" s="86" t="s">
        <v>25</v>
      </c>
      <c r="D14" s="107">
        <v>350</v>
      </c>
      <c r="E14" s="126"/>
      <c r="F14" s="217"/>
      <c r="G14" s="16">
        <f t="shared" si="0"/>
        <v>0</v>
      </c>
      <c r="H14" s="17">
        <f t="shared" si="1"/>
        <v>0</v>
      </c>
      <c r="I14" s="16">
        <f t="shared" si="2"/>
        <v>0</v>
      </c>
    </row>
    <row r="15" spans="1:9" ht="24.75" customHeight="1" x14ac:dyDescent="0.25">
      <c r="A15" s="74">
        <v>9</v>
      </c>
      <c r="B15" s="66" t="s">
        <v>642</v>
      </c>
      <c r="C15" s="86" t="s">
        <v>25</v>
      </c>
      <c r="D15" s="107">
        <v>50</v>
      </c>
      <c r="E15" s="126"/>
      <c r="F15" s="217"/>
      <c r="G15" s="16">
        <f t="shared" si="0"/>
        <v>0</v>
      </c>
      <c r="H15" s="17">
        <f t="shared" si="1"/>
        <v>0</v>
      </c>
      <c r="I15" s="16">
        <f t="shared" si="2"/>
        <v>0</v>
      </c>
    </row>
    <row r="16" spans="1:9" ht="24.75" customHeight="1" x14ac:dyDescent="0.25">
      <c r="A16" s="74">
        <v>10</v>
      </c>
      <c r="B16" s="66" t="s">
        <v>744</v>
      </c>
      <c r="C16" s="86" t="s">
        <v>25</v>
      </c>
      <c r="D16" s="107">
        <v>90</v>
      </c>
      <c r="E16" s="126"/>
      <c r="F16" s="217"/>
      <c r="G16" s="16">
        <f t="shared" si="0"/>
        <v>0</v>
      </c>
      <c r="H16" s="17">
        <f t="shared" si="1"/>
        <v>0</v>
      </c>
      <c r="I16" s="16">
        <f t="shared" si="2"/>
        <v>0</v>
      </c>
    </row>
    <row r="17" spans="1:10" ht="49.5" customHeight="1" x14ac:dyDescent="0.25">
      <c r="A17" s="74">
        <v>11</v>
      </c>
      <c r="B17" s="66" t="s">
        <v>643</v>
      </c>
      <c r="C17" s="86" t="s">
        <v>25</v>
      </c>
      <c r="D17" s="107">
        <v>350</v>
      </c>
      <c r="E17" s="126"/>
      <c r="F17" s="217"/>
      <c r="G17" s="16">
        <f t="shared" si="0"/>
        <v>0</v>
      </c>
      <c r="H17" s="17">
        <f t="shared" si="1"/>
        <v>0</v>
      </c>
      <c r="I17" s="16">
        <f t="shared" si="2"/>
        <v>0</v>
      </c>
    </row>
    <row r="18" spans="1:10" ht="37.5" customHeight="1" x14ac:dyDescent="0.25">
      <c r="A18" s="74">
        <v>12</v>
      </c>
      <c r="B18" s="66" t="s">
        <v>644</v>
      </c>
      <c r="C18" s="86" t="s">
        <v>25</v>
      </c>
      <c r="D18" s="107">
        <v>400</v>
      </c>
      <c r="E18" s="126"/>
      <c r="F18" s="217"/>
      <c r="G18" s="16">
        <f t="shared" si="0"/>
        <v>0</v>
      </c>
      <c r="H18" s="17">
        <f t="shared" si="1"/>
        <v>0</v>
      </c>
      <c r="I18" s="16">
        <f t="shared" si="2"/>
        <v>0</v>
      </c>
    </row>
    <row r="19" spans="1:10" ht="27" x14ac:dyDescent="0.25">
      <c r="A19" s="81"/>
      <c r="B19" s="75" t="s">
        <v>360</v>
      </c>
      <c r="C19" s="76" t="s">
        <v>65</v>
      </c>
      <c r="D19" s="76" t="s">
        <v>65</v>
      </c>
      <c r="E19" s="76" t="s">
        <v>65</v>
      </c>
      <c r="F19" s="76" t="s">
        <v>65</v>
      </c>
      <c r="G19" s="82">
        <f>SUM(G7:G18)</f>
        <v>0</v>
      </c>
      <c r="H19" s="82">
        <f t="shared" ref="H19:I19" si="3">SUM(H7:H18)</f>
        <v>0</v>
      </c>
      <c r="I19" s="82">
        <f t="shared" si="3"/>
        <v>0</v>
      </c>
    </row>
    <row r="20" spans="1:10" x14ac:dyDescent="0.25">
      <c r="A20" s="122"/>
      <c r="B20" s="123"/>
      <c r="C20" s="124"/>
      <c r="D20" s="124"/>
      <c r="E20" s="124"/>
      <c r="F20" s="124"/>
      <c r="G20" s="125"/>
      <c r="H20" s="125"/>
      <c r="I20" s="125"/>
    </row>
    <row r="21" spans="1:10" x14ac:dyDescent="0.25">
      <c r="A21" s="182" t="s">
        <v>66</v>
      </c>
      <c r="B21" s="183"/>
      <c r="C21" s="40"/>
      <c r="D21" s="2"/>
      <c r="E21" s="5"/>
      <c r="F21" s="5"/>
      <c r="G21" s="5"/>
      <c r="H21" s="5"/>
      <c r="I21" s="5"/>
    </row>
    <row r="22" spans="1:10" ht="26.25" customHeight="1" x14ac:dyDescent="0.25">
      <c r="A22" s="178" t="s">
        <v>67</v>
      </c>
      <c r="B22" s="176"/>
      <c r="C22" s="176"/>
      <c r="D22" s="176"/>
      <c r="E22" s="176"/>
      <c r="F22" s="176"/>
      <c r="G22" s="176"/>
      <c r="H22" s="176"/>
      <c r="I22" s="176"/>
    </row>
    <row r="23" spans="1:10" x14ac:dyDescent="0.25">
      <c r="A23" s="178" t="s">
        <v>68</v>
      </c>
      <c r="B23" s="178"/>
      <c r="C23" s="178"/>
      <c r="D23" s="178"/>
      <c r="E23" s="178"/>
      <c r="F23" s="178"/>
      <c r="G23" s="178"/>
      <c r="H23" s="178"/>
      <c r="I23" s="178"/>
    </row>
    <row r="24" spans="1:10" ht="27.6" customHeight="1" x14ac:dyDescent="0.25">
      <c r="A24" s="175" t="s">
        <v>371</v>
      </c>
      <c r="B24" s="175"/>
      <c r="C24" s="175"/>
      <c r="D24" s="175"/>
      <c r="E24" s="175"/>
      <c r="F24" s="175"/>
      <c r="G24" s="175"/>
      <c r="H24" s="175"/>
      <c r="I24" s="175"/>
      <c r="J24" s="219"/>
    </row>
    <row r="25" spans="1:10" x14ac:dyDescent="0.25">
      <c r="A25" s="179" t="s">
        <v>70</v>
      </c>
      <c r="B25" s="179"/>
      <c r="C25" s="179"/>
      <c r="D25" s="179"/>
      <c r="E25" s="179"/>
      <c r="F25" s="179"/>
      <c r="G25" s="179"/>
      <c r="H25" s="179"/>
      <c r="I25" s="179"/>
    </row>
    <row r="26" spans="1:10" x14ac:dyDescent="0.25">
      <c r="A26" s="130" t="s">
        <v>71</v>
      </c>
      <c r="B26" s="45"/>
      <c r="C26" s="46"/>
      <c r="D26" s="46"/>
      <c r="E26" s="47"/>
      <c r="F26" s="47"/>
      <c r="G26" s="47"/>
      <c r="H26" s="47"/>
      <c r="I26" s="47"/>
    </row>
    <row r="27" spans="1:10" x14ac:dyDescent="0.25">
      <c r="A27" s="130" t="s">
        <v>72</v>
      </c>
      <c r="B27" s="45"/>
      <c r="C27" s="46"/>
      <c r="D27" s="46"/>
      <c r="E27" s="47"/>
      <c r="F27" s="47"/>
      <c r="G27" s="47"/>
      <c r="H27" s="47"/>
      <c r="I27" s="47"/>
    </row>
    <row r="28" spans="1:10" ht="30" customHeight="1" x14ac:dyDescent="0.25">
      <c r="A28" s="175" t="s">
        <v>73</v>
      </c>
      <c r="B28" s="176"/>
      <c r="C28" s="176"/>
      <c r="D28" s="176"/>
      <c r="E28" s="176"/>
      <c r="F28" s="176"/>
      <c r="G28" s="176"/>
      <c r="H28" s="176"/>
      <c r="I28" s="176"/>
    </row>
    <row r="29" spans="1:10" x14ac:dyDescent="0.25">
      <c r="A29" s="54"/>
      <c r="B29" s="131"/>
      <c r="C29" s="54"/>
      <c r="D29" s="56"/>
      <c r="E29" s="41"/>
      <c r="F29" s="41"/>
      <c r="G29" s="41"/>
      <c r="H29" s="41"/>
      <c r="I29" s="41"/>
    </row>
    <row r="30" spans="1:10" x14ac:dyDescent="0.25">
      <c r="A30" s="51"/>
      <c r="B30" s="49"/>
      <c r="C30" s="50"/>
      <c r="D30" s="51"/>
      <c r="E30" s="48"/>
      <c r="F30" s="48"/>
      <c r="G30" s="48"/>
      <c r="H30" s="48"/>
      <c r="I30" s="48"/>
    </row>
  </sheetData>
  <sheetProtection algorithmName="SHA-512" hashValue="5q88PL22Me6UoWXhVa1rKfQJZW12Tw/7eixwxVt75UPyaeF7th0Mmqg1RfDmGyTFBlGL4ovLCETwKCCKOS6pEQ==" saltValue="jr+zSB3WrIDa6TzHHBp2Gg==" spinCount="100000" sheet="1" objects="1" scenarios="1"/>
  <mergeCells count="9">
    <mergeCell ref="A23:I23"/>
    <mergeCell ref="A25:I25"/>
    <mergeCell ref="A28:I28"/>
    <mergeCell ref="A1:E1"/>
    <mergeCell ref="A3:I3"/>
    <mergeCell ref="F1:I1"/>
    <mergeCell ref="A21:B21"/>
    <mergeCell ref="A22:I22"/>
    <mergeCell ref="A24:I24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120" zoomScaleNormal="120" workbookViewId="0">
      <selection activeCell="P15" sqref="P15"/>
    </sheetView>
  </sheetViews>
  <sheetFormatPr defaultRowHeight="15" x14ac:dyDescent="0.25"/>
  <cols>
    <col min="1" max="1" width="4.5703125" customWidth="1"/>
    <col min="2" max="2" width="32.28515625" customWidth="1"/>
    <col min="3" max="3" width="6.42578125" customWidth="1"/>
    <col min="6" max="6" width="10.85546875" customWidth="1"/>
  </cols>
  <sheetData>
    <row r="1" spans="1:10" s="223" customFormat="1" x14ac:dyDescent="0.25">
      <c r="A1" s="220" t="s">
        <v>0</v>
      </c>
      <c r="B1" s="220"/>
      <c r="C1" s="220"/>
      <c r="D1" s="220"/>
      <c r="E1" s="221"/>
      <c r="F1" s="221"/>
      <c r="G1" s="222" t="s">
        <v>1</v>
      </c>
      <c r="H1" s="222"/>
      <c r="I1" s="222"/>
      <c r="J1" s="222"/>
    </row>
    <row r="2" spans="1:10" x14ac:dyDescent="0.25">
      <c r="A2" s="2"/>
      <c r="B2" s="114"/>
      <c r="C2" s="4"/>
      <c r="D2" s="4"/>
      <c r="E2" s="5"/>
      <c r="F2" s="5"/>
      <c r="G2" s="5"/>
      <c r="H2" s="5"/>
      <c r="I2" s="5"/>
      <c r="J2" s="5"/>
    </row>
    <row r="3" spans="1:10" ht="15.75" x14ac:dyDescent="0.25">
      <c r="A3" s="185" t="s">
        <v>356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x14ac:dyDescent="0.25">
      <c r="A4" s="2"/>
      <c r="B4" s="114"/>
      <c r="C4" s="2"/>
      <c r="D4" s="4"/>
      <c r="E4" s="5"/>
      <c r="F4" s="5"/>
      <c r="G4" s="5"/>
      <c r="H4" s="5"/>
      <c r="I4" s="5"/>
      <c r="J4" s="5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6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08">
        <v>5</v>
      </c>
      <c r="F6" s="208">
        <v>6</v>
      </c>
      <c r="G6" s="209" t="s">
        <v>12</v>
      </c>
      <c r="H6" s="208" t="s">
        <v>13</v>
      </c>
      <c r="I6" s="208" t="s">
        <v>14</v>
      </c>
      <c r="J6" s="208">
        <v>10</v>
      </c>
    </row>
    <row r="7" spans="1:10" ht="21.75" customHeight="1" x14ac:dyDescent="0.25">
      <c r="A7" s="118">
        <v>1</v>
      </c>
      <c r="B7" s="66" t="s">
        <v>645</v>
      </c>
      <c r="C7" s="13" t="s">
        <v>25</v>
      </c>
      <c r="D7" s="13">
        <v>150</v>
      </c>
      <c r="E7" s="14" t="s">
        <v>65</v>
      </c>
      <c r="F7" s="15"/>
      <c r="G7" s="16">
        <f>D7*ROUND(F7,4)</f>
        <v>0</v>
      </c>
      <c r="H7" s="17">
        <f>G7*0.095</f>
        <v>0</v>
      </c>
      <c r="I7" s="16">
        <f>+G7+H7</f>
        <v>0</v>
      </c>
      <c r="J7" s="15"/>
    </row>
    <row r="8" spans="1:10" ht="21.75" customHeight="1" x14ac:dyDescent="0.25">
      <c r="A8" s="118">
        <v>2</v>
      </c>
      <c r="B8" s="66" t="s">
        <v>646</v>
      </c>
      <c r="C8" s="13" t="s">
        <v>25</v>
      </c>
      <c r="D8" s="13">
        <v>150</v>
      </c>
      <c r="E8" s="14" t="s">
        <v>65</v>
      </c>
      <c r="F8" s="15"/>
      <c r="G8" s="16">
        <f>D8*ROUND(F8,4)</f>
        <v>0</v>
      </c>
      <c r="H8" s="17">
        <f>G8*0.095</f>
        <v>0</v>
      </c>
      <c r="I8" s="16">
        <f>+G8+H8</f>
        <v>0</v>
      </c>
      <c r="J8" s="15"/>
    </row>
    <row r="9" spans="1:10" ht="18" customHeight="1" x14ac:dyDescent="0.25">
      <c r="A9" s="35"/>
      <c r="B9" s="112" t="s">
        <v>357</v>
      </c>
      <c r="C9" s="37" t="s">
        <v>65</v>
      </c>
      <c r="D9" s="37" t="s">
        <v>65</v>
      </c>
      <c r="E9" s="37" t="s">
        <v>65</v>
      </c>
      <c r="F9" s="37" t="s">
        <v>65</v>
      </c>
      <c r="G9" s="38">
        <f>SUM(G7:G8)</f>
        <v>0</v>
      </c>
      <c r="H9" s="38">
        <f t="shared" ref="H9:I9" si="0">SUM(H7:H8)</f>
        <v>0</v>
      </c>
      <c r="I9" s="38">
        <f t="shared" si="0"/>
        <v>0</v>
      </c>
      <c r="J9" s="37">
        <f>SUM(J7:J8)</f>
        <v>0</v>
      </c>
    </row>
    <row r="10" spans="1:10" x14ac:dyDescent="0.25">
      <c r="A10" s="2"/>
      <c r="B10" s="114"/>
      <c r="C10" s="2"/>
      <c r="D10" s="4"/>
      <c r="E10" s="5"/>
      <c r="F10" s="5"/>
      <c r="G10" s="5"/>
      <c r="H10" s="5"/>
      <c r="I10" s="5"/>
      <c r="J10" s="5"/>
    </row>
    <row r="11" spans="1:10" x14ac:dyDescent="0.25">
      <c r="A11" s="182" t="s">
        <v>66</v>
      </c>
      <c r="B11" s="183"/>
      <c r="C11" s="40"/>
      <c r="D11" s="2"/>
      <c r="E11" s="5"/>
      <c r="F11" s="5"/>
      <c r="G11" s="5"/>
      <c r="H11" s="5"/>
      <c r="I11" s="5"/>
      <c r="J11" s="5"/>
    </row>
    <row r="12" spans="1:10" ht="21.95" customHeight="1" x14ac:dyDescent="0.25">
      <c r="A12" s="178" t="s">
        <v>67</v>
      </c>
      <c r="B12" s="176"/>
      <c r="C12" s="176"/>
      <c r="D12" s="176"/>
      <c r="E12" s="176"/>
      <c r="F12" s="176"/>
      <c r="G12" s="176"/>
      <c r="H12" s="176"/>
      <c r="I12" s="176"/>
      <c r="J12" s="176"/>
    </row>
    <row r="13" spans="1:10" x14ac:dyDescent="0.25">
      <c r="A13" s="178" t="s">
        <v>68</v>
      </c>
      <c r="B13" s="178"/>
      <c r="C13" s="178"/>
      <c r="D13" s="178"/>
      <c r="E13" s="178"/>
      <c r="F13" s="178"/>
      <c r="G13" s="178"/>
      <c r="H13" s="178"/>
      <c r="I13" s="178"/>
      <c r="J13" s="178"/>
    </row>
    <row r="14" spans="1:10" x14ac:dyDescent="0.25">
      <c r="A14" s="175" t="s">
        <v>358</v>
      </c>
      <c r="B14" s="175"/>
      <c r="C14" s="175"/>
      <c r="D14" s="175"/>
      <c r="E14" s="175"/>
      <c r="F14" s="175"/>
      <c r="G14" s="175"/>
      <c r="H14" s="175"/>
      <c r="I14" s="175"/>
      <c r="J14" s="175"/>
    </row>
    <row r="15" spans="1:10" x14ac:dyDescent="0.25">
      <c r="A15" s="179" t="s">
        <v>70</v>
      </c>
      <c r="B15" s="179"/>
      <c r="C15" s="179"/>
      <c r="D15" s="179"/>
      <c r="E15" s="179"/>
      <c r="F15" s="179"/>
      <c r="G15" s="179"/>
      <c r="H15" s="179"/>
      <c r="I15" s="179"/>
      <c r="J15" s="41"/>
    </row>
    <row r="16" spans="1:10" x14ac:dyDescent="0.25">
      <c r="A16" s="115" t="s">
        <v>71</v>
      </c>
      <c r="B16" s="45"/>
      <c r="C16" s="46"/>
      <c r="D16" s="46"/>
      <c r="E16" s="47"/>
      <c r="F16" s="47"/>
      <c r="G16" s="47"/>
      <c r="H16" s="47"/>
      <c r="I16" s="47"/>
      <c r="J16" s="41"/>
    </row>
    <row r="17" spans="1:10" x14ac:dyDescent="0.25">
      <c r="A17" s="115" t="s">
        <v>72</v>
      </c>
      <c r="B17" s="45"/>
      <c r="C17" s="46"/>
      <c r="D17" s="46"/>
      <c r="E17" s="47"/>
      <c r="F17" s="47"/>
      <c r="G17" s="47"/>
      <c r="H17" s="47"/>
      <c r="I17" s="47"/>
      <c r="J17" s="47"/>
    </row>
    <row r="18" spans="1:10" ht="27.6" customHeight="1" x14ac:dyDescent="0.25">
      <c r="A18" s="175" t="s">
        <v>73</v>
      </c>
      <c r="B18" s="176"/>
      <c r="C18" s="176"/>
      <c r="D18" s="176"/>
      <c r="E18" s="176"/>
      <c r="F18" s="176"/>
      <c r="G18" s="176"/>
      <c r="H18" s="176"/>
      <c r="I18" s="176"/>
      <c r="J18" s="176"/>
    </row>
    <row r="19" spans="1:10" ht="39" customHeight="1" x14ac:dyDescent="0.25">
      <c r="A19" s="177" t="s">
        <v>756</v>
      </c>
      <c r="B19" s="177"/>
      <c r="C19" s="177"/>
      <c r="D19" s="177"/>
      <c r="E19" s="177"/>
      <c r="F19" s="177"/>
      <c r="G19" s="177"/>
      <c r="H19" s="177"/>
      <c r="I19" s="177"/>
      <c r="J19" s="177"/>
    </row>
    <row r="20" spans="1:10" x14ac:dyDescent="0.25">
      <c r="A20" s="48"/>
      <c r="B20" s="49"/>
      <c r="C20" s="50"/>
      <c r="D20" s="51"/>
      <c r="E20" s="48"/>
      <c r="F20" s="48"/>
      <c r="G20" s="48"/>
      <c r="H20" s="48"/>
      <c r="I20" s="48"/>
      <c r="J20" s="48"/>
    </row>
    <row r="21" spans="1:10" x14ac:dyDescent="0.25">
      <c r="A21" s="51"/>
      <c r="B21" s="49"/>
      <c r="C21" s="50"/>
      <c r="D21" s="51"/>
      <c r="E21" s="48"/>
      <c r="F21" s="48"/>
      <c r="G21" s="48"/>
      <c r="H21" s="48"/>
      <c r="I21" s="48"/>
      <c r="J21" s="48"/>
    </row>
  </sheetData>
  <sheetProtection algorithmName="SHA-512" hashValue="qRY/z4Fd9tpedX9IZvxSZ5sN9wZgGhpVb8REYTMtuWhtU5p/68oJehhojIzqUZopqBmy44M9Dpg80EYKAMqdpw==" saltValue="TlmeWt2ce69ugOkW3kKi9Q==" spinCount="100000" sheet="1" objects="1" scenarios="1"/>
  <mergeCells count="10">
    <mergeCell ref="A14:J14"/>
    <mergeCell ref="A15:I15"/>
    <mergeCell ref="A18:J18"/>
    <mergeCell ref="A19:J19"/>
    <mergeCell ref="A1:D1"/>
    <mergeCell ref="G1:J1"/>
    <mergeCell ref="A3:J3"/>
    <mergeCell ref="A11:B11"/>
    <mergeCell ref="A12:J12"/>
    <mergeCell ref="A13:J13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120" zoomScaleNormal="120" workbookViewId="0">
      <selection activeCell="O12" sqref="O12"/>
    </sheetView>
  </sheetViews>
  <sheetFormatPr defaultRowHeight="15" x14ac:dyDescent="0.25"/>
  <cols>
    <col min="1" max="1" width="4.28515625" customWidth="1"/>
    <col min="2" max="2" width="35.28515625" customWidth="1"/>
    <col min="6" max="6" width="12.42578125" customWidth="1"/>
  </cols>
  <sheetData>
    <row r="1" spans="1:10" s="216" customFormat="1" x14ac:dyDescent="0.25">
      <c r="A1" s="189" t="s">
        <v>0</v>
      </c>
      <c r="B1" s="189"/>
      <c r="C1" s="189"/>
      <c r="D1" s="189"/>
      <c r="E1" s="1"/>
      <c r="F1" s="1"/>
      <c r="G1" s="190" t="s">
        <v>1</v>
      </c>
      <c r="H1" s="190"/>
      <c r="I1" s="190"/>
      <c r="J1" s="190"/>
    </row>
    <row r="2" spans="1:10" x14ac:dyDescent="0.25">
      <c r="A2" s="2"/>
      <c r="B2" s="171"/>
      <c r="C2" s="4"/>
      <c r="D2" s="4"/>
      <c r="E2" s="5"/>
      <c r="F2" s="5"/>
      <c r="G2" s="5"/>
      <c r="H2" s="5"/>
      <c r="I2" s="5"/>
      <c r="J2" s="5"/>
    </row>
    <row r="3" spans="1:10" ht="15.75" x14ac:dyDescent="0.25">
      <c r="A3" s="185" t="s">
        <v>647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x14ac:dyDescent="0.25">
      <c r="A4" s="2"/>
      <c r="B4" s="171"/>
      <c r="C4" s="2"/>
      <c r="D4" s="4"/>
      <c r="E4" s="5"/>
      <c r="F4" s="5"/>
      <c r="G4" s="5"/>
      <c r="H4" s="5"/>
      <c r="I4" s="5"/>
      <c r="J4" s="5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6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  <c r="J6" s="212">
        <v>10</v>
      </c>
    </row>
    <row r="7" spans="1:10" ht="22.5" customHeight="1" x14ac:dyDescent="0.25">
      <c r="A7" s="85">
        <v>1</v>
      </c>
      <c r="B7" s="66" t="s">
        <v>648</v>
      </c>
      <c r="C7" s="118" t="s">
        <v>25</v>
      </c>
      <c r="D7" s="172">
        <v>150</v>
      </c>
      <c r="E7" s="14" t="s">
        <v>65</v>
      </c>
      <c r="F7" s="215"/>
      <c r="G7" s="16">
        <f>D7*ROUND(F7,4)</f>
        <v>0</v>
      </c>
      <c r="H7" s="17">
        <f>+G7*0.095</f>
        <v>0</v>
      </c>
      <c r="I7" s="16">
        <f>+G7+H7</f>
        <v>0</v>
      </c>
      <c r="J7" s="18"/>
    </row>
    <row r="8" spans="1:10" ht="20.25" customHeight="1" x14ac:dyDescent="0.25">
      <c r="A8" s="35"/>
      <c r="B8" s="112" t="s">
        <v>551</v>
      </c>
      <c r="C8" s="37" t="s">
        <v>65</v>
      </c>
      <c r="D8" s="37" t="s">
        <v>65</v>
      </c>
      <c r="E8" s="37" t="s">
        <v>65</v>
      </c>
      <c r="F8" s="37" t="s">
        <v>65</v>
      </c>
      <c r="G8" s="38">
        <f>SUM(G7)</f>
        <v>0</v>
      </c>
      <c r="H8" s="38">
        <f t="shared" ref="H8:I8" si="0">SUM(H7)</f>
        <v>0</v>
      </c>
      <c r="I8" s="38">
        <f t="shared" si="0"/>
        <v>0</v>
      </c>
      <c r="J8" s="37">
        <f>SUM(J7:J7)</f>
        <v>0</v>
      </c>
    </row>
    <row r="9" spans="1:10" x14ac:dyDescent="0.25">
      <c r="A9" s="2"/>
      <c r="B9" s="171"/>
      <c r="C9" s="2"/>
      <c r="D9" s="4"/>
      <c r="E9" s="5"/>
      <c r="F9" s="5"/>
      <c r="G9" s="5"/>
      <c r="H9" s="5"/>
      <c r="I9" s="5"/>
      <c r="J9" s="5"/>
    </row>
    <row r="10" spans="1:10" x14ac:dyDescent="0.25">
      <c r="A10" s="182" t="s">
        <v>66</v>
      </c>
      <c r="B10" s="183"/>
      <c r="C10" s="40"/>
      <c r="D10" s="2"/>
      <c r="E10" s="5"/>
      <c r="F10" s="5"/>
      <c r="G10" s="5"/>
      <c r="H10" s="5"/>
      <c r="I10" s="5"/>
      <c r="J10" s="5"/>
    </row>
    <row r="11" spans="1:10" ht="27" customHeight="1" x14ac:dyDescent="0.25">
      <c r="A11" s="178" t="s">
        <v>67</v>
      </c>
      <c r="B11" s="176"/>
      <c r="C11" s="176"/>
      <c r="D11" s="176"/>
      <c r="E11" s="176"/>
      <c r="F11" s="176"/>
      <c r="G11" s="176"/>
      <c r="H11" s="176"/>
      <c r="I11" s="176"/>
      <c r="J11" s="176"/>
    </row>
    <row r="12" spans="1:10" x14ac:dyDescent="0.25">
      <c r="A12" s="178" t="s">
        <v>68</v>
      </c>
      <c r="B12" s="178"/>
      <c r="C12" s="178"/>
      <c r="D12" s="178"/>
      <c r="E12" s="178"/>
      <c r="F12" s="178"/>
      <c r="G12" s="178"/>
      <c r="H12" s="178"/>
      <c r="I12" s="178"/>
      <c r="J12" s="178"/>
    </row>
    <row r="13" spans="1:10" x14ac:dyDescent="0.25">
      <c r="A13" s="175" t="s">
        <v>358</v>
      </c>
      <c r="B13" s="175"/>
      <c r="C13" s="175"/>
      <c r="D13" s="175"/>
      <c r="E13" s="175"/>
      <c r="F13" s="175"/>
      <c r="G13" s="175"/>
      <c r="H13" s="175"/>
      <c r="I13" s="175"/>
      <c r="J13" s="175"/>
    </row>
    <row r="14" spans="1:10" x14ac:dyDescent="0.25">
      <c r="A14" s="179" t="s">
        <v>70</v>
      </c>
      <c r="B14" s="179"/>
      <c r="C14" s="179"/>
      <c r="D14" s="179"/>
      <c r="E14" s="179"/>
      <c r="F14" s="179"/>
      <c r="G14" s="179"/>
      <c r="H14" s="179"/>
      <c r="I14" s="179"/>
      <c r="J14" s="41"/>
    </row>
    <row r="15" spans="1:10" x14ac:dyDescent="0.25">
      <c r="A15" s="157" t="s">
        <v>71</v>
      </c>
      <c r="B15" s="45"/>
      <c r="C15" s="46"/>
      <c r="D15" s="46"/>
      <c r="E15" s="47"/>
      <c r="F15" s="47"/>
      <c r="G15" s="47"/>
      <c r="H15" s="47"/>
      <c r="I15" s="47"/>
      <c r="J15" s="41"/>
    </row>
    <row r="16" spans="1:10" x14ac:dyDescent="0.25">
      <c r="A16" s="157" t="s">
        <v>72</v>
      </c>
      <c r="B16" s="45"/>
      <c r="C16" s="46"/>
      <c r="D16" s="46"/>
      <c r="E16" s="47"/>
      <c r="F16" s="47"/>
      <c r="G16" s="47"/>
      <c r="H16" s="47"/>
      <c r="I16" s="47"/>
      <c r="J16" s="47"/>
    </row>
    <row r="17" spans="1:10" ht="24.95" customHeight="1" x14ac:dyDescent="0.25">
      <c r="A17" s="175" t="s">
        <v>73</v>
      </c>
      <c r="B17" s="176"/>
      <c r="C17" s="176"/>
      <c r="D17" s="176"/>
      <c r="E17" s="176"/>
      <c r="F17" s="176"/>
      <c r="G17" s="176"/>
      <c r="H17" s="176"/>
      <c r="I17" s="176"/>
      <c r="J17" s="176"/>
    </row>
    <row r="18" spans="1:10" ht="47.25" customHeight="1" x14ac:dyDescent="0.25">
      <c r="A18" s="177" t="s">
        <v>756</v>
      </c>
      <c r="B18" s="177"/>
      <c r="C18" s="177"/>
      <c r="D18" s="177"/>
      <c r="E18" s="177"/>
      <c r="F18" s="177"/>
      <c r="G18" s="177"/>
      <c r="H18" s="177"/>
      <c r="I18" s="177"/>
      <c r="J18" s="177"/>
    </row>
    <row r="19" spans="1:10" x14ac:dyDescent="0.25">
      <c r="A19" s="48"/>
      <c r="B19" s="49"/>
      <c r="C19" s="50"/>
      <c r="D19" s="51"/>
      <c r="E19" s="48"/>
      <c r="F19" s="48"/>
      <c r="G19" s="48"/>
      <c r="H19" s="48"/>
      <c r="I19" s="48"/>
      <c r="J19" s="48"/>
    </row>
    <row r="20" spans="1:10" x14ac:dyDescent="0.25">
      <c r="A20" s="51"/>
      <c r="B20" s="49"/>
      <c r="C20" s="50"/>
      <c r="D20" s="51"/>
      <c r="E20" s="48"/>
      <c r="F20" s="48"/>
      <c r="G20" s="48"/>
      <c r="H20" s="48"/>
      <c r="I20" s="48"/>
      <c r="J20" s="48"/>
    </row>
  </sheetData>
  <sheetProtection algorithmName="SHA-512" hashValue="4R1sc7O0l5vMuWULbXW78YLThdatlq1MLFrwpY5SMsHa9nZClqwRam+63FR8nV553KtDT/DmAah/oB45jFaFHw==" saltValue="P0pcP8p8othuq2ksHW6wpQ==" spinCount="100000" sheet="1" objects="1" scenarios="1"/>
  <mergeCells count="10">
    <mergeCell ref="A13:J13"/>
    <mergeCell ref="A14:I14"/>
    <mergeCell ref="A17:J17"/>
    <mergeCell ref="A18:J18"/>
    <mergeCell ref="A1:D1"/>
    <mergeCell ref="G1:J1"/>
    <mergeCell ref="A3:J3"/>
    <mergeCell ref="A10:B10"/>
    <mergeCell ref="A11:J11"/>
    <mergeCell ref="A12:J12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="110" zoomScaleNormal="110" workbookViewId="0">
      <selection activeCell="A20" sqref="A20:XFD20"/>
    </sheetView>
  </sheetViews>
  <sheetFormatPr defaultRowHeight="15" x14ac:dyDescent="0.25"/>
  <cols>
    <col min="1" max="1" width="4.85546875" customWidth="1"/>
    <col min="2" max="2" width="37.7109375" customWidth="1"/>
    <col min="3" max="3" width="7" customWidth="1"/>
    <col min="5" max="5" width="21.28515625" customWidth="1"/>
    <col min="6" max="6" width="10.7109375" customWidth="1"/>
  </cols>
  <sheetData>
    <row r="1" spans="1:10" s="216" customFormat="1" x14ac:dyDescent="0.25">
      <c r="A1" s="186" t="s">
        <v>0</v>
      </c>
      <c r="B1" s="186"/>
      <c r="C1" s="186"/>
      <c r="D1" s="186"/>
      <c r="E1" s="186"/>
      <c r="F1" s="53"/>
      <c r="G1" s="187" t="s">
        <v>1</v>
      </c>
      <c r="H1" s="187"/>
      <c r="I1" s="187"/>
      <c r="J1" s="187"/>
    </row>
    <row r="2" spans="1:10" x14ac:dyDescent="0.25">
      <c r="A2" s="54"/>
      <c r="B2" s="116"/>
      <c r="C2" s="56"/>
      <c r="D2" s="56"/>
      <c r="E2" s="41"/>
      <c r="F2" s="41"/>
      <c r="G2" s="41"/>
      <c r="H2" s="41"/>
      <c r="I2" s="41"/>
      <c r="J2" s="41"/>
    </row>
    <row r="3" spans="1:10" ht="15.75" x14ac:dyDescent="0.25">
      <c r="A3" s="185" t="s">
        <v>700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x14ac:dyDescent="0.25">
      <c r="A4" s="54"/>
      <c r="B4" s="116"/>
      <c r="C4" s="54"/>
      <c r="D4" s="56"/>
      <c r="E4" s="41"/>
      <c r="F4" s="41"/>
      <c r="G4" s="41"/>
      <c r="H4" s="41"/>
      <c r="I4" s="41"/>
      <c r="J4" s="41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173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  <c r="J6" s="212">
        <v>10</v>
      </c>
    </row>
    <row r="7" spans="1:10" ht="36.75" customHeight="1" x14ac:dyDescent="0.25">
      <c r="A7" s="74">
        <v>1</v>
      </c>
      <c r="B7" s="12" t="s">
        <v>353</v>
      </c>
      <c r="C7" s="13" t="s">
        <v>25</v>
      </c>
      <c r="D7" s="135">
        <v>200</v>
      </c>
      <c r="E7" s="126"/>
      <c r="F7" s="217"/>
      <c r="G7" s="16">
        <f>D7*ROUND(F7,4)</f>
        <v>0</v>
      </c>
      <c r="H7" s="17">
        <f t="shared" ref="H7:H19" si="0">G7*0.095</f>
        <v>0</v>
      </c>
      <c r="I7" s="16">
        <f>G7+H7</f>
        <v>0</v>
      </c>
      <c r="J7" s="18"/>
    </row>
    <row r="8" spans="1:10" ht="47.25" customHeight="1" x14ac:dyDescent="0.25">
      <c r="A8" s="74">
        <v>2</v>
      </c>
      <c r="B8" s="117" t="s">
        <v>354</v>
      </c>
      <c r="C8" s="13" t="s">
        <v>25</v>
      </c>
      <c r="D8" s="13">
        <v>200</v>
      </c>
      <c r="E8" s="126"/>
      <c r="F8" s="217"/>
      <c r="G8" s="16">
        <f t="shared" ref="G8:G19" si="1">D8*ROUND(F8,4)</f>
        <v>0</v>
      </c>
      <c r="H8" s="17">
        <f t="shared" si="0"/>
        <v>0</v>
      </c>
      <c r="I8" s="16">
        <f t="shared" ref="I8:I19" si="2">G8+H8</f>
        <v>0</v>
      </c>
      <c r="J8" s="18"/>
    </row>
    <row r="9" spans="1:10" ht="47.25" customHeight="1" x14ac:dyDescent="0.25">
      <c r="A9" s="74">
        <v>3</v>
      </c>
      <c r="B9" s="28" t="s">
        <v>649</v>
      </c>
      <c r="C9" s="13" t="s">
        <v>25</v>
      </c>
      <c r="D9" s="135">
        <v>200</v>
      </c>
      <c r="E9" s="126"/>
      <c r="F9" s="217"/>
      <c r="G9" s="16">
        <f t="shared" si="1"/>
        <v>0</v>
      </c>
      <c r="H9" s="17">
        <f t="shared" si="0"/>
        <v>0</v>
      </c>
      <c r="I9" s="16">
        <f t="shared" si="2"/>
        <v>0</v>
      </c>
      <c r="J9" s="18"/>
    </row>
    <row r="10" spans="1:10" ht="47.25" customHeight="1" x14ac:dyDescent="0.25">
      <c r="A10" s="74">
        <v>4</v>
      </c>
      <c r="B10" s="136" t="s">
        <v>346</v>
      </c>
      <c r="C10" s="13" t="s">
        <v>25</v>
      </c>
      <c r="D10" s="13">
        <v>800</v>
      </c>
      <c r="E10" s="126"/>
      <c r="F10" s="217"/>
      <c r="G10" s="16">
        <f t="shared" si="1"/>
        <v>0</v>
      </c>
      <c r="H10" s="17">
        <f t="shared" si="0"/>
        <v>0</v>
      </c>
      <c r="I10" s="16">
        <f t="shared" si="2"/>
        <v>0</v>
      </c>
      <c r="J10" s="18"/>
    </row>
    <row r="11" spans="1:10" ht="47.25" customHeight="1" x14ac:dyDescent="0.25">
      <c r="A11" s="74">
        <v>5</v>
      </c>
      <c r="B11" s="137" t="s">
        <v>352</v>
      </c>
      <c r="C11" s="13" t="s">
        <v>25</v>
      </c>
      <c r="D11" s="135">
        <v>200</v>
      </c>
      <c r="E11" s="126"/>
      <c r="F11" s="217"/>
      <c r="G11" s="16">
        <f t="shared" si="1"/>
        <v>0</v>
      </c>
      <c r="H11" s="17">
        <f t="shared" si="0"/>
        <v>0</v>
      </c>
      <c r="I11" s="16">
        <f t="shared" si="2"/>
        <v>0</v>
      </c>
      <c r="J11" s="18"/>
    </row>
    <row r="12" spans="1:10" ht="47.25" customHeight="1" x14ac:dyDescent="0.25">
      <c r="A12" s="74">
        <v>6</v>
      </c>
      <c r="B12" s="138" t="s">
        <v>650</v>
      </c>
      <c r="C12" s="13" t="s">
        <v>25</v>
      </c>
      <c r="D12" s="13">
        <v>1700</v>
      </c>
      <c r="E12" s="126"/>
      <c r="F12" s="217"/>
      <c r="G12" s="16">
        <f t="shared" si="1"/>
        <v>0</v>
      </c>
      <c r="H12" s="17">
        <f t="shared" si="0"/>
        <v>0</v>
      </c>
      <c r="I12" s="16">
        <f t="shared" si="2"/>
        <v>0</v>
      </c>
      <c r="J12" s="18"/>
    </row>
    <row r="13" spans="1:10" ht="36.75" customHeight="1" x14ac:dyDescent="0.25">
      <c r="A13" s="74">
        <v>7</v>
      </c>
      <c r="B13" s="22" t="s">
        <v>347</v>
      </c>
      <c r="C13" s="13" t="s">
        <v>25</v>
      </c>
      <c r="D13" s="135">
        <v>200</v>
      </c>
      <c r="E13" s="126"/>
      <c r="F13" s="217"/>
      <c r="G13" s="16">
        <f t="shared" si="1"/>
        <v>0</v>
      </c>
      <c r="H13" s="17">
        <f t="shared" si="0"/>
        <v>0</v>
      </c>
      <c r="I13" s="16">
        <f t="shared" si="2"/>
        <v>0</v>
      </c>
      <c r="J13" s="18"/>
    </row>
    <row r="14" spans="1:10" ht="47.25" customHeight="1" x14ac:dyDescent="0.25">
      <c r="A14" s="74">
        <v>8</v>
      </c>
      <c r="B14" s="136" t="s">
        <v>651</v>
      </c>
      <c r="C14" s="13" t="s">
        <v>25</v>
      </c>
      <c r="D14" s="13">
        <v>500</v>
      </c>
      <c r="E14" s="126"/>
      <c r="F14" s="217"/>
      <c r="G14" s="16">
        <f t="shared" si="1"/>
        <v>0</v>
      </c>
      <c r="H14" s="17">
        <f t="shared" si="0"/>
        <v>0</v>
      </c>
      <c r="I14" s="16">
        <f t="shared" si="2"/>
        <v>0</v>
      </c>
      <c r="J14" s="18"/>
    </row>
    <row r="15" spans="1:10" ht="36.75" customHeight="1" x14ac:dyDescent="0.25">
      <c r="A15" s="74">
        <v>9</v>
      </c>
      <c r="B15" s="12" t="s">
        <v>348</v>
      </c>
      <c r="C15" s="13" t="s">
        <v>25</v>
      </c>
      <c r="D15" s="135">
        <v>400</v>
      </c>
      <c r="E15" s="126"/>
      <c r="F15" s="217"/>
      <c r="G15" s="16">
        <f t="shared" si="1"/>
        <v>0</v>
      </c>
      <c r="H15" s="17">
        <f t="shared" si="0"/>
        <v>0</v>
      </c>
      <c r="I15" s="16">
        <f t="shared" si="2"/>
        <v>0</v>
      </c>
      <c r="J15" s="18"/>
    </row>
    <row r="16" spans="1:10" ht="47.25" customHeight="1" x14ac:dyDescent="0.25">
      <c r="A16" s="74">
        <v>10</v>
      </c>
      <c r="B16" s="61" t="s">
        <v>652</v>
      </c>
      <c r="C16" s="13" t="s">
        <v>25</v>
      </c>
      <c r="D16" s="13">
        <v>500</v>
      </c>
      <c r="E16" s="126"/>
      <c r="F16" s="217"/>
      <c r="G16" s="16">
        <f t="shared" si="1"/>
        <v>0</v>
      </c>
      <c r="H16" s="17">
        <f t="shared" si="0"/>
        <v>0</v>
      </c>
      <c r="I16" s="16">
        <f t="shared" si="2"/>
        <v>0</v>
      </c>
      <c r="J16" s="18"/>
    </row>
    <row r="17" spans="1:10" ht="36.75" customHeight="1" x14ac:dyDescent="0.25">
      <c r="A17" s="74">
        <v>11</v>
      </c>
      <c r="B17" s="21" t="s">
        <v>355</v>
      </c>
      <c r="C17" s="13" t="s">
        <v>25</v>
      </c>
      <c r="D17" s="13">
        <v>200</v>
      </c>
      <c r="E17" s="126"/>
      <c r="F17" s="217"/>
      <c r="G17" s="16">
        <f t="shared" si="1"/>
        <v>0</v>
      </c>
      <c r="H17" s="17">
        <f t="shared" si="0"/>
        <v>0</v>
      </c>
      <c r="I17" s="16">
        <f t="shared" si="2"/>
        <v>0</v>
      </c>
      <c r="J17" s="18"/>
    </row>
    <row r="18" spans="1:10" ht="47.25" customHeight="1" x14ac:dyDescent="0.25">
      <c r="A18" s="74">
        <v>12</v>
      </c>
      <c r="B18" s="12" t="s">
        <v>349</v>
      </c>
      <c r="C18" s="13" t="s">
        <v>25</v>
      </c>
      <c r="D18" s="135">
        <v>200</v>
      </c>
      <c r="E18" s="126"/>
      <c r="F18" s="217"/>
      <c r="G18" s="16">
        <f t="shared" si="1"/>
        <v>0</v>
      </c>
      <c r="H18" s="17">
        <f t="shared" si="0"/>
        <v>0</v>
      </c>
      <c r="I18" s="16">
        <f t="shared" si="2"/>
        <v>0</v>
      </c>
      <c r="J18" s="18"/>
    </row>
    <row r="19" spans="1:10" ht="36.75" customHeight="1" x14ac:dyDescent="0.25">
      <c r="A19" s="74">
        <v>13</v>
      </c>
      <c r="B19" s="12" t="s">
        <v>350</v>
      </c>
      <c r="C19" s="13" t="s">
        <v>25</v>
      </c>
      <c r="D19" s="13">
        <v>200</v>
      </c>
      <c r="E19" s="126"/>
      <c r="F19" s="217"/>
      <c r="G19" s="16">
        <f t="shared" si="1"/>
        <v>0</v>
      </c>
      <c r="H19" s="17">
        <f t="shared" si="0"/>
        <v>0</v>
      </c>
      <c r="I19" s="16">
        <f t="shared" si="2"/>
        <v>0</v>
      </c>
      <c r="J19" s="18"/>
    </row>
    <row r="20" spans="1:10" ht="27" x14ac:dyDescent="0.25">
      <c r="A20" s="81"/>
      <c r="B20" s="75" t="s">
        <v>351</v>
      </c>
      <c r="C20" s="76" t="s">
        <v>65</v>
      </c>
      <c r="D20" s="76" t="s">
        <v>65</v>
      </c>
      <c r="E20" s="76" t="s">
        <v>65</v>
      </c>
      <c r="F20" s="76" t="s">
        <v>65</v>
      </c>
      <c r="G20" s="82">
        <f>SUM(G7:G19)</f>
        <v>0</v>
      </c>
      <c r="H20" s="82">
        <f t="shared" ref="H20:I20" si="3">SUM(H7:H19)</f>
        <v>0</v>
      </c>
      <c r="I20" s="82">
        <f t="shared" si="3"/>
        <v>0</v>
      </c>
      <c r="J20" s="76">
        <f>SUM(J7:J19)</f>
        <v>0</v>
      </c>
    </row>
    <row r="21" spans="1:10" x14ac:dyDescent="0.25">
      <c r="A21" s="54"/>
      <c r="B21" s="116"/>
      <c r="C21" s="54"/>
      <c r="D21" s="56"/>
      <c r="E21" s="41"/>
      <c r="F21" s="41"/>
      <c r="G21" s="41"/>
      <c r="H21" s="41"/>
      <c r="I21" s="41"/>
      <c r="J21" s="41"/>
    </row>
    <row r="22" spans="1:10" x14ac:dyDescent="0.25">
      <c r="A22" s="182" t="s">
        <v>66</v>
      </c>
      <c r="B22" s="183"/>
      <c r="C22" s="40"/>
      <c r="D22" s="2"/>
      <c r="E22" s="5"/>
      <c r="F22" s="5"/>
      <c r="G22" s="5"/>
      <c r="H22" s="5"/>
      <c r="I22" s="5"/>
      <c r="J22" s="5"/>
    </row>
    <row r="23" spans="1:10" ht="22.5" customHeight="1" x14ac:dyDescent="0.25">
      <c r="A23" s="178" t="s">
        <v>67</v>
      </c>
      <c r="B23" s="176"/>
      <c r="C23" s="176"/>
      <c r="D23" s="176"/>
      <c r="E23" s="176"/>
      <c r="F23" s="176"/>
      <c r="G23" s="176"/>
      <c r="H23" s="176"/>
      <c r="I23" s="176"/>
      <c r="J23" s="176"/>
    </row>
    <row r="24" spans="1:10" x14ac:dyDescent="0.25">
      <c r="A24" s="178" t="s">
        <v>68</v>
      </c>
      <c r="B24" s="178"/>
      <c r="C24" s="178"/>
      <c r="D24" s="178"/>
      <c r="E24" s="178"/>
      <c r="F24" s="178"/>
      <c r="G24" s="178"/>
      <c r="H24" s="178"/>
      <c r="I24" s="178"/>
      <c r="J24" s="178"/>
    </row>
    <row r="25" spans="1:10" x14ac:dyDescent="0.25">
      <c r="A25" s="175" t="s">
        <v>69</v>
      </c>
      <c r="B25" s="175"/>
      <c r="C25" s="175"/>
      <c r="D25" s="175"/>
      <c r="E25" s="175"/>
      <c r="F25" s="175"/>
      <c r="G25" s="175"/>
      <c r="H25" s="175"/>
      <c r="I25" s="175"/>
      <c r="J25" s="175"/>
    </row>
    <row r="26" spans="1:10" x14ac:dyDescent="0.25">
      <c r="A26" s="179" t="s">
        <v>70</v>
      </c>
      <c r="B26" s="179"/>
      <c r="C26" s="179"/>
      <c r="D26" s="179"/>
      <c r="E26" s="179"/>
      <c r="F26" s="179"/>
      <c r="G26" s="179"/>
      <c r="H26" s="179"/>
      <c r="I26" s="179"/>
      <c r="J26" s="41"/>
    </row>
    <row r="27" spans="1:10" x14ac:dyDescent="0.25">
      <c r="A27" s="115" t="s">
        <v>71</v>
      </c>
      <c r="B27" s="45"/>
      <c r="C27" s="46"/>
      <c r="D27" s="46"/>
      <c r="E27" s="47"/>
      <c r="F27" s="47"/>
      <c r="G27" s="47"/>
      <c r="H27" s="47"/>
      <c r="I27" s="47"/>
      <c r="J27" s="41"/>
    </row>
    <row r="28" spans="1:10" x14ac:dyDescent="0.25">
      <c r="A28" s="115" t="s">
        <v>72</v>
      </c>
      <c r="B28" s="45"/>
      <c r="C28" s="46"/>
      <c r="D28" s="46"/>
      <c r="E28" s="47"/>
      <c r="F28" s="47"/>
      <c r="G28" s="47"/>
      <c r="H28" s="47"/>
      <c r="I28" s="47"/>
      <c r="J28" s="47"/>
    </row>
    <row r="29" spans="1:10" ht="32.25" customHeight="1" x14ac:dyDescent="0.25">
      <c r="A29" s="175" t="s">
        <v>73</v>
      </c>
      <c r="B29" s="176"/>
      <c r="C29" s="176"/>
      <c r="D29" s="176"/>
      <c r="E29" s="176"/>
      <c r="F29" s="176"/>
      <c r="G29" s="176"/>
      <c r="H29" s="176"/>
      <c r="I29" s="176"/>
      <c r="J29" s="176"/>
    </row>
    <row r="30" spans="1:10" ht="42.75" customHeight="1" x14ac:dyDescent="0.25">
      <c r="A30" s="177" t="s">
        <v>756</v>
      </c>
      <c r="B30" s="177"/>
      <c r="C30" s="177"/>
      <c r="D30" s="177"/>
      <c r="E30" s="177"/>
      <c r="F30" s="177"/>
      <c r="G30" s="177"/>
      <c r="H30" s="177"/>
      <c r="I30" s="177"/>
      <c r="J30" s="177"/>
    </row>
    <row r="31" spans="1:10" x14ac:dyDescent="0.25">
      <c r="A31" s="48"/>
      <c r="B31" s="49"/>
      <c r="C31" s="50"/>
      <c r="D31" s="51"/>
      <c r="E31" s="48"/>
      <c r="F31" s="48"/>
      <c r="G31" s="48"/>
      <c r="H31" s="48"/>
      <c r="I31" s="48"/>
      <c r="J31" s="48"/>
    </row>
    <row r="32" spans="1:10" x14ac:dyDescent="0.25">
      <c r="A32" s="51"/>
      <c r="B32" s="49"/>
      <c r="C32" s="50"/>
      <c r="D32" s="51"/>
      <c r="E32" s="48"/>
      <c r="F32" s="48"/>
      <c r="G32" s="48"/>
      <c r="H32" s="48"/>
      <c r="I32" s="48"/>
      <c r="J32" s="48"/>
    </row>
    <row r="33" spans="1:10" x14ac:dyDescent="0.25">
      <c r="A33" s="191"/>
      <c r="B33" s="192"/>
      <c r="C33" s="192"/>
      <c r="D33" s="192"/>
      <c r="E33" s="192"/>
      <c r="F33" s="192"/>
      <c r="G33" s="192"/>
      <c r="H33" s="192"/>
      <c r="I33" s="192"/>
      <c r="J33" s="192"/>
    </row>
  </sheetData>
  <sheetProtection algorithmName="SHA-512" hashValue="ciUvyWQSU9BMRBS/j4mbPkFCmfbW5jvvudteB/qgVp1SCuM6hAcNX+t/Q+l0xVHWRUqCB5FForAE5OfWoN9HhA==" saltValue="l7LiDzMUwGRQIj2Z1f/oqg==" spinCount="100000" sheet="1" objects="1" scenarios="1"/>
  <mergeCells count="11">
    <mergeCell ref="A26:I26"/>
    <mergeCell ref="A29:J29"/>
    <mergeCell ref="A30:J30"/>
    <mergeCell ref="A33:J33"/>
    <mergeCell ref="A1:E1"/>
    <mergeCell ref="A3:J3"/>
    <mergeCell ref="A22:B22"/>
    <mergeCell ref="A23:J23"/>
    <mergeCell ref="A24:J24"/>
    <mergeCell ref="A25:J25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19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120" zoomScaleNormal="120" workbookViewId="0">
      <selection activeCell="A16" sqref="A16:J16"/>
    </sheetView>
  </sheetViews>
  <sheetFormatPr defaultRowHeight="15" x14ac:dyDescent="0.25"/>
  <cols>
    <col min="1" max="1" width="4.42578125" customWidth="1"/>
    <col min="2" max="2" width="37.5703125" customWidth="1"/>
    <col min="3" max="3" width="6.140625" customWidth="1"/>
    <col min="4" max="4" width="8.140625" customWidth="1"/>
    <col min="5" max="5" width="20.42578125" customWidth="1"/>
    <col min="6" max="6" width="11.7109375" customWidth="1"/>
  </cols>
  <sheetData>
    <row r="1" spans="1:10" s="216" customFormat="1" x14ac:dyDescent="0.25">
      <c r="A1" s="186" t="s">
        <v>0</v>
      </c>
      <c r="B1" s="186"/>
      <c r="C1" s="186"/>
      <c r="D1" s="186"/>
      <c r="E1" s="53"/>
      <c r="F1" s="53"/>
      <c r="G1" s="187" t="s">
        <v>1</v>
      </c>
      <c r="H1" s="187"/>
      <c r="I1" s="187"/>
      <c r="J1" s="187"/>
    </row>
    <row r="2" spans="1:10" x14ac:dyDescent="0.25">
      <c r="A2" s="54"/>
      <c r="B2" s="116"/>
      <c r="C2" s="56"/>
      <c r="D2" s="56"/>
      <c r="E2" s="41"/>
      <c r="F2" s="41"/>
      <c r="G2" s="41"/>
      <c r="H2" s="41"/>
      <c r="I2" s="41"/>
      <c r="J2" s="41"/>
    </row>
    <row r="3" spans="1:10" ht="15.75" x14ac:dyDescent="0.25">
      <c r="A3" s="185" t="s">
        <v>701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x14ac:dyDescent="0.25">
      <c r="A4" s="54"/>
      <c r="B4" s="116"/>
      <c r="C4" s="54"/>
      <c r="D4" s="56"/>
      <c r="E4" s="41"/>
      <c r="F4" s="41"/>
      <c r="G4" s="41"/>
      <c r="H4" s="41"/>
      <c r="I4" s="41"/>
      <c r="J4" s="41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173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07">
        <v>1</v>
      </c>
      <c r="B6" s="207">
        <v>2</v>
      </c>
      <c r="C6" s="208">
        <v>3</v>
      </c>
      <c r="D6" s="208">
        <v>4</v>
      </c>
      <c r="E6" s="208">
        <v>5</v>
      </c>
      <c r="F6" s="208">
        <v>6</v>
      </c>
      <c r="G6" s="209" t="s">
        <v>12</v>
      </c>
      <c r="H6" s="208" t="s">
        <v>13</v>
      </c>
      <c r="I6" s="208" t="s">
        <v>14</v>
      </c>
      <c r="J6" s="208">
        <v>10</v>
      </c>
    </row>
    <row r="7" spans="1:10" ht="21.75" customHeight="1" x14ac:dyDescent="0.25">
      <c r="A7" s="74">
        <v>1</v>
      </c>
      <c r="B7" s="22" t="s">
        <v>345</v>
      </c>
      <c r="C7" s="134" t="s">
        <v>25</v>
      </c>
      <c r="D7" s="134">
        <v>400</v>
      </c>
      <c r="E7" s="119"/>
      <c r="F7" s="217"/>
      <c r="G7" s="16">
        <f>D7*ROUND(F7,4)</f>
        <v>0</v>
      </c>
      <c r="H7" s="17">
        <f t="shared" ref="H7:H10" si="0">G7*0.095</f>
        <v>0</v>
      </c>
      <c r="I7" s="16">
        <f>G7+H7</f>
        <v>0</v>
      </c>
      <c r="J7" s="18"/>
    </row>
    <row r="8" spans="1:10" ht="40.5" x14ac:dyDescent="0.25">
      <c r="A8" s="74">
        <v>2</v>
      </c>
      <c r="B8" s="22" t="s">
        <v>564</v>
      </c>
      <c r="C8" s="134" t="s">
        <v>25</v>
      </c>
      <c r="D8" s="134">
        <v>800</v>
      </c>
      <c r="E8" s="119"/>
      <c r="F8" s="217"/>
      <c r="G8" s="16">
        <f t="shared" ref="G8:G10" si="1">D8*ROUND(F8,4)</f>
        <v>0</v>
      </c>
      <c r="H8" s="17">
        <f t="shared" si="0"/>
        <v>0</v>
      </c>
      <c r="I8" s="16">
        <f t="shared" ref="I8:I10" si="2">G8+H8</f>
        <v>0</v>
      </c>
      <c r="J8" s="18"/>
    </row>
    <row r="9" spans="1:10" ht="18.75" customHeight="1" x14ac:dyDescent="0.25">
      <c r="A9" s="74">
        <v>3</v>
      </c>
      <c r="B9" s="22" t="s">
        <v>618</v>
      </c>
      <c r="C9" s="134" t="s">
        <v>25</v>
      </c>
      <c r="D9" s="134">
        <v>150</v>
      </c>
      <c r="E9" s="119"/>
      <c r="F9" s="217"/>
      <c r="G9" s="16">
        <f t="shared" si="1"/>
        <v>0</v>
      </c>
      <c r="H9" s="17">
        <f t="shared" si="0"/>
        <v>0</v>
      </c>
      <c r="I9" s="16">
        <f t="shared" si="2"/>
        <v>0</v>
      </c>
      <c r="J9" s="18"/>
    </row>
    <row r="10" spans="1:10" ht="18.75" customHeight="1" x14ac:dyDescent="0.25">
      <c r="A10" s="74">
        <v>4</v>
      </c>
      <c r="B10" s="22" t="s">
        <v>653</v>
      </c>
      <c r="C10" s="134" t="s">
        <v>25</v>
      </c>
      <c r="D10" s="134">
        <v>10</v>
      </c>
      <c r="E10" s="119"/>
      <c r="F10" s="217"/>
      <c r="G10" s="16">
        <f t="shared" si="1"/>
        <v>0</v>
      </c>
      <c r="H10" s="17">
        <f t="shared" si="0"/>
        <v>0</v>
      </c>
      <c r="I10" s="16">
        <f t="shared" si="2"/>
        <v>0</v>
      </c>
      <c r="J10" s="18"/>
    </row>
    <row r="11" spans="1:10" ht="21" customHeight="1" x14ac:dyDescent="0.25">
      <c r="A11" s="81"/>
      <c r="B11" s="75" t="s">
        <v>344</v>
      </c>
      <c r="C11" s="76" t="s">
        <v>65</v>
      </c>
      <c r="D11" s="76" t="s">
        <v>65</v>
      </c>
      <c r="E11" s="76" t="s">
        <v>65</v>
      </c>
      <c r="F11" s="76" t="s">
        <v>65</v>
      </c>
      <c r="G11" s="82">
        <f>SUM(G7:G10)</f>
        <v>0</v>
      </c>
      <c r="H11" s="82">
        <f t="shared" ref="H11:I11" si="3">SUM(H7:H10)</f>
        <v>0</v>
      </c>
      <c r="I11" s="82">
        <f t="shared" si="3"/>
        <v>0</v>
      </c>
      <c r="J11" s="76">
        <f>SUM(J7:J10)</f>
        <v>0</v>
      </c>
    </row>
    <row r="12" spans="1:10" x14ac:dyDescent="0.25">
      <c r="A12" s="54"/>
      <c r="B12" s="116"/>
      <c r="C12" s="54"/>
      <c r="D12" s="56"/>
      <c r="E12" s="41"/>
      <c r="F12" s="41"/>
      <c r="G12" s="41"/>
      <c r="H12" s="41"/>
      <c r="I12" s="41"/>
      <c r="J12" s="41"/>
    </row>
    <row r="13" spans="1:10" x14ac:dyDescent="0.25">
      <c r="A13" s="182" t="s">
        <v>66</v>
      </c>
      <c r="B13" s="183"/>
      <c r="C13" s="40"/>
      <c r="D13" s="2"/>
      <c r="E13" s="5"/>
      <c r="F13" s="5"/>
      <c r="G13" s="5"/>
      <c r="H13" s="5"/>
      <c r="I13" s="5"/>
      <c r="J13" s="5"/>
    </row>
    <row r="14" spans="1:10" ht="30" customHeight="1" x14ac:dyDescent="0.25">
      <c r="A14" s="178" t="s">
        <v>67</v>
      </c>
      <c r="B14" s="176"/>
      <c r="C14" s="176"/>
      <c r="D14" s="176"/>
      <c r="E14" s="176"/>
      <c r="F14" s="176"/>
      <c r="G14" s="176"/>
      <c r="H14" s="176"/>
      <c r="I14" s="176"/>
      <c r="J14" s="176"/>
    </row>
    <row r="15" spans="1:10" x14ac:dyDescent="0.25">
      <c r="A15" s="178" t="s">
        <v>68</v>
      </c>
      <c r="B15" s="178"/>
      <c r="C15" s="178"/>
      <c r="D15" s="178"/>
      <c r="E15" s="178"/>
      <c r="F15" s="178"/>
      <c r="G15" s="178"/>
      <c r="H15" s="178"/>
      <c r="I15" s="178"/>
      <c r="J15" s="178"/>
    </row>
    <row r="16" spans="1:10" x14ac:dyDescent="0.25">
      <c r="A16" s="175" t="s">
        <v>69</v>
      </c>
      <c r="B16" s="175"/>
      <c r="C16" s="175"/>
      <c r="D16" s="175"/>
      <c r="E16" s="175"/>
      <c r="F16" s="175"/>
      <c r="G16" s="175"/>
      <c r="H16" s="175"/>
      <c r="I16" s="175"/>
      <c r="J16" s="175"/>
    </row>
    <row r="17" spans="1:10" x14ac:dyDescent="0.25">
      <c r="A17" s="179" t="s">
        <v>70</v>
      </c>
      <c r="B17" s="179"/>
      <c r="C17" s="179"/>
      <c r="D17" s="179"/>
      <c r="E17" s="179"/>
      <c r="F17" s="179"/>
      <c r="G17" s="179"/>
      <c r="H17" s="179"/>
      <c r="I17" s="179"/>
      <c r="J17" s="41"/>
    </row>
    <row r="18" spans="1:10" x14ac:dyDescent="0.25">
      <c r="A18" s="115" t="s">
        <v>71</v>
      </c>
      <c r="B18" s="45"/>
      <c r="C18" s="46"/>
      <c r="D18" s="46"/>
      <c r="E18" s="47"/>
      <c r="F18" s="47"/>
      <c r="G18" s="47"/>
      <c r="H18" s="47"/>
      <c r="I18" s="47"/>
      <c r="J18" s="41"/>
    </row>
    <row r="19" spans="1:10" x14ac:dyDescent="0.25">
      <c r="A19" s="115" t="s">
        <v>72</v>
      </c>
      <c r="B19" s="45"/>
      <c r="C19" s="46"/>
      <c r="D19" s="46"/>
      <c r="E19" s="47"/>
      <c r="F19" s="47"/>
      <c r="G19" s="47"/>
      <c r="H19" s="47"/>
      <c r="I19" s="47"/>
      <c r="J19" s="47"/>
    </row>
    <row r="20" spans="1:10" ht="31.5" customHeight="1" x14ac:dyDescent="0.25">
      <c r="A20" s="175" t="s">
        <v>73</v>
      </c>
      <c r="B20" s="176"/>
      <c r="C20" s="176"/>
      <c r="D20" s="176"/>
      <c r="E20" s="176"/>
      <c r="F20" s="176"/>
      <c r="G20" s="176"/>
      <c r="H20" s="176"/>
      <c r="I20" s="176"/>
      <c r="J20" s="176"/>
    </row>
    <row r="21" spans="1:10" ht="39.75" customHeight="1" x14ac:dyDescent="0.25">
      <c r="A21" s="177" t="s">
        <v>756</v>
      </c>
      <c r="B21" s="177"/>
      <c r="C21" s="177"/>
      <c r="D21" s="177"/>
      <c r="E21" s="177"/>
      <c r="F21" s="177"/>
      <c r="G21" s="177"/>
      <c r="H21" s="177"/>
      <c r="I21" s="177"/>
      <c r="J21" s="177"/>
    </row>
    <row r="22" spans="1:10" x14ac:dyDescent="0.25">
      <c r="A22" s="48"/>
      <c r="B22" s="49"/>
      <c r="C22" s="50"/>
      <c r="D22" s="51"/>
      <c r="E22" s="48"/>
      <c r="F22" s="48"/>
      <c r="G22" s="48"/>
      <c r="H22" s="48"/>
      <c r="I22" s="48"/>
      <c r="J22" s="48"/>
    </row>
    <row r="23" spans="1:10" x14ac:dyDescent="0.25">
      <c r="A23" s="51"/>
      <c r="B23" s="49"/>
      <c r="C23" s="50"/>
      <c r="D23" s="51"/>
      <c r="E23" s="48"/>
      <c r="F23" s="48"/>
      <c r="G23" s="48"/>
      <c r="H23" s="48"/>
      <c r="I23" s="48"/>
      <c r="J23" s="48"/>
    </row>
  </sheetData>
  <sheetProtection algorithmName="SHA-512" hashValue="u7AXHKflQPryBYSxzY75BQpIzp4C3p7Sywnw6XacZ+awrnJYjOB9KeepHDlJI4YBPfsXk+AAd/G5y6FO+3kN/Q==" saltValue="vdgbL3iSi3vVcRaEx7loIA==" spinCount="100000" sheet="1" objects="1" scenarios="1"/>
  <mergeCells count="10">
    <mergeCell ref="A17:I17"/>
    <mergeCell ref="A20:J20"/>
    <mergeCell ref="A21:J21"/>
    <mergeCell ref="A1:D1"/>
    <mergeCell ref="A3:J3"/>
    <mergeCell ref="A13:B13"/>
    <mergeCell ref="A14:J14"/>
    <mergeCell ref="A15:J15"/>
    <mergeCell ref="A16:J16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10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"/>
  <sheetViews>
    <sheetView zoomScale="120" zoomScaleNormal="120" workbookViewId="0">
      <selection activeCell="R19" sqref="R19"/>
    </sheetView>
  </sheetViews>
  <sheetFormatPr defaultRowHeight="15" x14ac:dyDescent="0.25"/>
  <cols>
    <col min="1" max="1" width="3.85546875" customWidth="1"/>
    <col min="2" max="2" width="34.5703125" customWidth="1"/>
    <col min="3" max="3" width="6.85546875" customWidth="1"/>
    <col min="4" max="4" width="8" customWidth="1"/>
    <col min="6" max="6" width="11.5703125" customWidth="1"/>
  </cols>
  <sheetData>
    <row r="1" spans="1:10" s="216" customFormat="1" x14ac:dyDescent="0.25">
      <c r="A1" s="193" t="s">
        <v>0</v>
      </c>
      <c r="B1" s="193"/>
      <c r="C1" s="193"/>
      <c r="D1" s="193"/>
      <c r="E1" s="158"/>
      <c r="F1" s="158"/>
      <c r="G1" s="194" t="s">
        <v>1</v>
      </c>
      <c r="H1" s="194"/>
      <c r="I1" s="194"/>
      <c r="J1" s="194"/>
    </row>
    <row r="2" spans="1:10" x14ac:dyDescent="0.25">
      <c r="A2" s="141"/>
      <c r="B2" s="154"/>
      <c r="C2" s="159"/>
      <c r="D2" s="159"/>
      <c r="E2" s="160"/>
      <c r="F2" s="160"/>
      <c r="G2" s="160"/>
      <c r="H2" s="160"/>
      <c r="I2" s="160"/>
      <c r="J2" s="160"/>
    </row>
    <row r="3" spans="1:10" ht="15.75" x14ac:dyDescent="0.25">
      <c r="A3" s="188" t="s">
        <v>702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x14ac:dyDescent="0.25">
      <c r="A4" s="141"/>
      <c r="B4" s="154"/>
      <c r="C4" s="141"/>
      <c r="D4" s="159"/>
      <c r="E4" s="160"/>
      <c r="F4" s="160"/>
      <c r="G4" s="160"/>
      <c r="H4" s="160"/>
      <c r="I4" s="160"/>
      <c r="J4" s="160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173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  <c r="J6" s="212">
        <v>10</v>
      </c>
    </row>
    <row r="7" spans="1:10" x14ac:dyDescent="0.25">
      <c r="A7" s="74">
        <v>1</v>
      </c>
      <c r="B7" s="111" t="s">
        <v>446</v>
      </c>
      <c r="C7" s="74" t="s">
        <v>25</v>
      </c>
      <c r="D7" s="161">
        <v>800</v>
      </c>
      <c r="E7" s="162" t="s">
        <v>65</v>
      </c>
      <c r="F7" s="217"/>
      <c r="G7" s="16">
        <f>D7*ROUND(F7,4)</f>
        <v>0</v>
      </c>
      <c r="H7" s="151">
        <f>G7*0.095</f>
        <v>0</v>
      </c>
      <c r="I7" s="16">
        <f>G7+H7</f>
        <v>0</v>
      </c>
      <c r="J7" s="18"/>
    </row>
    <row r="8" spans="1:10" x14ac:dyDescent="0.25">
      <c r="A8" s="74">
        <v>2</v>
      </c>
      <c r="B8" s="66" t="s">
        <v>447</v>
      </c>
      <c r="C8" s="74" t="s">
        <v>25</v>
      </c>
      <c r="D8" s="163">
        <v>800</v>
      </c>
      <c r="E8" s="162" t="s">
        <v>65</v>
      </c>
      <c r="F8" s="224"/>
      <c r="G8" s="16">
        <f t="shared" ref="G8:G71" si="0">D8*ROUND(F8,4)</f>
        <v>0</v>
      </c>
      <c r="H8" s="151">
        <f t="shared" ref="H8:H71" si="1">G8*0.095</f>
        <v>0</v>
      </c>
      <c r="I8" s="16">
        <f t="shared" ref="I8:I71" si="2">G8+H8</f>
        <v>0</v>
      </c>
      <c r="J8" s="18"/>
    </row>
    <row r="9" spans="1:10" x14ac:dyDescent="0.25">
      <c r="A9" s="74">
        <v>3</v>
      </c>
      <c r="B9" s="66" t="s">
        <v>448</v>
      </c>
      <c r="C9" s="74" t="s">
        <v>25</v>
      </c>
      <c r="D9" s="161">
        <v>16000</v>
      </c>
      <c r="E9" s="162" t="s">
        <v>65</v>
      </c>
      <c r="F9" s="217"/>
      <c r="G9" s="16">
        <f t="shared" si="0"/>
        <v>0</v>
      </c>
      <c r="H9" s="151">
        <f t="shared" si="1"/>
        <v>0</v>
      </c>
      <c r="I9" s="16">
        <f t="shared" si="2"/>
        <v>0</v>
      </c>
      <c r="J9" s="18"/>
    </row>
    <row r="10" spans="1:10" x14ac:dyDescent="0.25">
      <c r="A10" s="74">
        <v>4</v>
      </c>
      <c r="B10" s="66" t="s">
        <v>449</v>
      </c>
      <c r="C10" s="74" t="s">
        <v>25</v>
      </c>
      <c r="D10" s="163">
        <v>300</v>
      </c>
      <c r="E10" s="162" t="s">
        <v>65</v>
      </c>
      <c r="F10" s="224"/>
      <c r="G10" s="16">
        <f t="shared" si="0"/>
        <v>0</v>
      </c>
      <c r="H10" s="151">
        <f t="shared" si="1"/>
        <v>0</v>
      </c>
      <c r="I10" s="16">
        <f t="shared" si="2"/>
        <v>0</v>
      </c>
      <c r="J10" s="18"/>
    </row>
    <row r="11" spans="1:10" x14ac:dyDescent="0.25">
      <c r="A11" s="74">
        <v>5</v>
      </c>
      <c r="B11" s="66" t="s">
        <v>450</v>
      </c>
      <c r="C11" s="74" t="s">
        <v>25</v>
      </c>
      <c r="D11" s="161">
        <v>3400</v>
      </c>
      <c r="E11" s="162" t="s">
        <v>65</v>
      </c>
      <c r="F11" s="217"/>
      <c r="G11" s="16">
        <f t="shared" si="0"/>
        <v>0</v>
      </c>
      <c r="H11" s="151">
        <f t="shared" si="1"/>
        <v>0</v>
      </c>
      <c r="I11" s="16">
        <f t="shared" si="2"/>
        <v>0</v>
      </c>
      <c r="J11" s="18"/>
    </row>
    <row r="12" spans="1:10" x14ac:dyDescent="0.25">
      <c r="A12" s="74">
        <v>6</v>
      </c>
      <c r="B12" s="66" t="s">
        <v>451</v>
      </c>
      <c r="C12" s="74" t="s">
        <v>25</v>
      </c>
      <c r="D12" s="163">
        <v>2000</v>
      </c>
      <c r="E12" s="162" t="s">
        <v>65</v>
      </c>
      <c r="F12" s="224"/>
      <c r="G12" s="16">
        <f t="shared" si="0"/>
        <v>0</v>
      </c>
      <c r="H12" s="151">
        <f t="shared" si="1"/>
        <v>0</v>
      </c>
      <c r="I12" s="16">
        <f t="shared" si="2"/>
        <v>0</v>
      </c>
      <c r="J12" s="18"/>
    </row>
    <row r="13" spans="1:10" x14ac:dyDescent="0.25">
      <c r="A13" s="74">
        <v>7</v>
      </c>
      <c r="B13" s="66" t="s">
        <v>452</v>
      </c>
      <c r="C13" s="74" t="s">
        <v>25</v>
      </c>
      <c r="D13" s="161">
        <v>100</v>
      </c>
      <c r="E13" s="162" t="s">
        <v>65</v>
      </c>
      <c r="F13" s="217"/>
      <c r="G13" s="16">
        <f t="shared" si="0"/>
        <v>0</v>
      </c>
      <c r="H13" s="151">
        <f t="shared" si="1"/>
        <v>0</v>
      </c>
      <c r="I13" s="16">
        <f t="shared" si="2"/>
        <v>0</v>
      </c>
      <c r="J13" s="18"/>
    </row>
    <row r="14" spans="1:10" x14ac:dyDescent="0.25">
      <c r="A14" s="74">
        <v>8</v>
      </c>
      <c r="B14" s="21" t="s">
        <v>445</v>
      </c>
      <c r="C14" s="74" t="s">
        <v>25</v>
      </c>
      <c r="D14" s="163">
        <v>30</v>
      </c>
      <c r="E14" s="162" t="s">
        <v>65</v>
      </c>
      <c r="F14" s="224"/>
      <c r="G14" s="16">
        <f t="shared" si="0"/>
        <v>0</v>
      </c>
      <c r="H14" s="151">
        <f t="shared" si="1"/>
        <v>0</v>
      </c>
      <c r="I14" s="16">
        <f t="shared" si="2"/>
        <v>0</v>
      </c>
      <c r="J14" s="18"/>
    </row>
    <row r="15" spans="1:10" x14ac:dyDescent="0.25">
      <c r="A15" s="74">
        <v>9</v>
      </c>
      <c r="B15" s="66" t="s">
        <v>453</v>
      </c>
      <c r="C15" s="74" t="s">
        <v>25</v>
      </c>
      <c r="D15" s="163">
        <v>1200</v>
      </c>
      <c r="E15" s="162" t="s">
        <v>65</v>
      </c>
      <c r="F15" s="224"/>
      <c r="G15" s="16">
        <f t="shared" si="0"/>
        <v>0</v>
      </c>
      <c r="H15" s="151">
        <f t="shared" si="1"/>
        <v>0</v>
      </c>
      <c r="I15" s="16">
        <f t="shared" si="2"/>
        <v>0</v>
      </c>
      <c r="J15" s="18"/>
    </row>
    <row r="16" spans="1:10" x14ac:dyDescent="0.25">
      <c r="A16" s="74">
        <v>10</v>
      </c>
      <c r="B16" s="66" t="s">
        <v>454</v>
      </c>
      <c r="C16" s="74" t="s">
        <v>25</v>
      </c>
      <c r="D16" s="161">
        <v>7000</v>
      </c>
      <c r="E16" s="162" t="s">
        <v>65</v>
      </c>
      <c r="F16" s="217"/>
      <c r="G16" s="16">
        <f t="shared" si="0"/>
        <v>0</v>
      </c>
      <c r="H16" s="151">
        <f t="shared" si="1"/>
        <v>0</v>
      </c>
      <c r="I16" s="16">
        <f t="shared" si="2"/>
        <v>0</v>
      </c>
      <c r="J16" s="18"/>
    </row>
    <row r="17" spans="1:10" x14ac:dyDescent="0.25">
      <c r="A17" s="74">
        <v>11</v>
      </c>
      <c r="B17" s="69" t="s">
        <v>455</v>
      </c>
      <c r="C17" s="74" t="s">
        <v>25</v>
      </c>
      <c r="D17" s="163">
        <v>8000</v>
      </c>
      <c r="E17" s="162" t="s">
        <v>65</v>
      </c>
      <c r="F17" s="224"/>
      <c r="G17" s="16">
        <f t="shared" si="0"/>
        <v>0</v>
      </c>
      <c r="H17" s="151">
        <f t="shared" si="1"/>
        <v>0</v>
      </c>
      <c r="I17" s="16">
        <f t="shared" si="2"/>
        <v>0</v>
      </c>
      <c r="J17" s="18"/>
    </row>
    <row r="18" spans="1:10" x14ac:dyDescent="0.25">
      <c r="A18" s="74">
        <v>12</v>
      </c>
      <c r="B18" s="66" t="s">
        <v>456</v>
      </c>
      <c r="C18" s="74" t="s">
        <v>25</v>
      </c>
      <c r="D18" s="161">
        <v>1500</v>
      </c>
      <c r="E18" s="162" t="s">
        <v>65</v>
      </c>
      <c r="F18" s="217"/>
      <c r="G18" s="16">
        <f t="shared" si="0"/>
        <v>0</v>
      </c>
      <c r="H18" s="151">
        <f t="shared" si="1"/>
        <v>0</v>
      </c>
      <c r="I18" s="16">
        <f t="shared" si="2"/>
        <v>0</v>
      </c>
      <c r="J18" s="18"/>
    </row>
    <row r="19" spans="1:10" x14ac:dyDescent="0.25">
      <c r="A19" s="74">
        <v>13</v>
      </c>
      <c r="B19" s="12" t="s">
        <v>654</v>
      </c>
      <c r="C19" s="74" t="s">
        <v>25</v>
      </c>
      <c r="D19" s="163">
        <v>1500</v>
      </c>
      <c r="E19" s="162" t="s">
        <v>65</v>
      </c>
      <c r="F19" s="224"/>
      <c r="G19" s="16">
        <f t="shared" si="0"/>
        <v>0</v>
      </c>
      <c r="H19" s="151">
        <f t="shared" si="1"/>
        <v>0</v>
      </c>
      <c r="I19" s="16">
        <f t="shared" si="2"/>
        <v>0</v>
      </c>
      <c r="J19" s="18"/>
    </row>
    <row r="20" spans="1:10" x14ac:dyDescent="0.25">
      <c r="A20" s="74">
        <v>14</v>
      </c>
      <c r="B20" s="66" t="s">
        <v>457</v>
      </c>
      <c r="C20" s="74" t="s">
        <v>25</v>
      </c>
      <c r="D20" s="161">
        <v>2500</v>
      </c>
      <c r="E20" s="162" t="s">
        <v>65</v>
      </c>
      <c r="F20" s="217"/>
      <c r="G20" s="16">
        <f t="shared" si="0"/>
        <v>0</v>
      </c>
      <c r="H20" s="151">
        <f t="shared" si="1"/>
        <v>0</v>
      </c>
      <c r="I20" s="16">
        <f t="shared" si="2"/>
        <v>0</v>
      </c>
      <c r="J20" s="18"/>
    </row>
    <row r="21" spans="1:10" x14ac:dyDescent="0.25">
      <c r="A21" s="74">
        <v>15</v>
      </c>
      <c r="B21" s="12" t="s">
        <v>458</v>
      </c>
      <c r="C21" s="74" t="s">
        <v>25</v>
      </c>
      <c r="D21" s="161">
        <v>3600</v>
      </c>
      <c r="E21" s="162" t="s">
        <v>65</v>
      </c>
      <c r="F21" s="217"/>
      <c r="G21" s="16">
        <f t="shared" si="0"/>
        <v>0</v>
      </c>
      <c r="H21" s="151">
        <f t="shared" si="1"/>
        <v>0</v>
      </c>
      <c r="I21" s="16">
        <f t="shared" si="2"/>
        <v>0</v>
      </c>
      <c r="J21" s="18"/>
    </row>
    <row r="22" spans="1:10" x14ac:dyDescent="0.25">
      <c r="A22" s="74">
        <v>16</v>
      </c>
      <c r="B22" s="66" t="s">
        <v>459</v>
      </c>
      <c r="C22" s="74" t="s">
        <v>25</v>
      </c>
      <c r="D22" s="163">
        <v>30</v>
      </c>
      <c r="E22" s="162" t="s">
        <v>65</v>
      </c>
      <c r="F22" s="224"/>
      <c r="G22" s="16">
        <f t="shared" si="0"/>
        <v>0</v>
      </c>
      <c r="H22" s="151">
        <f t="shared" si="1"/>
        <v>0</v>
      </c>
      <c r="I22" s="16">
        <f t="shared" si="2"/>
        <v>0</v>
      </c>
      <c r="J22" s="18"/>
    </row>
    <row r="23" spans="1:10" x14ac:dyDescent="0.25">
      <c r="A23" s="74">
        <v>17</v>
      </c>
      <c r="B23" s="66" t="s">
        <v>460</v>
      </c>
      <c r="C23" s="74" t="s">
        <v>25</v>
      </c>
      <c r="D23" s="161">
        <v>300</v>
      </c>
      <c r="E23" s="162" t="s">
        <v>65</v>
      </c>
      <c r="F23" s="217"/>
      <c r="G23" s="16">
        <f t="shared" si="0"/>
        <v>0</v>
      </c>
      <c r="H23" s="151">
        <f t="shared" si="1"/>
        <v>0</v>
      </c>
      <c r="I23" s="16">
        <f t="shared" si="2"/>
        <v>0</v>
      </c>
      <c r="J23" s="18"/>
    </row>
    <row r="24" spans="1:10" x14ac:dyDescent="0.25">
      <c r="A24" s="74">
        <v>18</v>
      </c>
      <c r="B24" s="66" t="s">
        <v>461</v>
      </c>
      <c r="C24" s="74" t="s">
        <v>25</v>
      </c>
      <c r="D24" s="163">
        <v>1800</v>
      </c>
      <c r="E24" s="162" t="s">
        <v>65</v>
      </c>
      <c r="F24" s="224"/>
      <c r="G24" s="16">
        <f t="shared" si="0"/>
        <v>0</v>
      </c>
      <c r="H24" s="151">
        <f t="shared" si="1"/>
        <v>0</v>
      </c>
      <c r="I24" s="16">
        <f t="shared" si="2"/>
        <v>0</v>
      </c>
      <c r="J24" s="18"/>
    </row>
    <row r="25" spans="1:10" x14ac:dyDescent="0.25">
      <c r="A25" s="74">
        <v>19</v>
      </c>
      <c r="B25" s="66" t="s">
        <v>462</v>
      </c>
      <c r="C25" s="74" t="s">
        <v>25</v>
      </c>
      <c r="D25" s="161">
        <v>30</v>
      </c>
      <c r="E25" s="162" t="s">
        <v>65</v>
      </c>
      <c r="F25" s="217"/>
      <c r="G25" s="16">
        <f t="shared" si="0"/>
        <v>0</v>
      </c>
      <c r="H25" s="151">
        <f t="shared" si="1"/>
        <v>0</v>
      </c>
      <c r="I25" s="16">
        <f t="shared" si="2"/>
        <v>0</v>
      </c>
      <c r="J25" s="18"/>
    </row>
    <row r="26" spans="1:10" ht="27" x14ac:dyDescent="0.25">
      <c r="A26" s="74">
        <v>20</v>
      </c>
      <c r="B26" s="24" t="s">
        <v>706</v>
      </c>
      <c r="C26" s="74" t="s">
        <v>25</v>
      </c>
      <c r="D26" s="163">
        <v>3000</v>
      </c>
      <c r="E26" s="162" t="s">
        <v>65</v>
      </c>
      <c r="F26" s="224"/>
      <c r="G26" s="16">
        <f t="shared" si="0"/>
        <v>0</v>
      </c>
      <c r="H26" s="151">
        <f t="shared" si="1"/>
        <v>0</v>
      </c>
      <c r="I26" s="16">
        <f t="shared" si="2"/>
        <v>0</v>
      </c>
      <c r="J26" s="18"/>
    </row>
    <row r="27" spans="1:10" x14ac:dyDescent="0.25">
      <c r="A27" s="74">
        <v>21</v>
      </c>
      <c r="B27" s="66" t="s">
        <v>463</v>
      </c>
      <c r="C27" s="74" t="s">
        <v>25</v>
      </c>
      <c r="D27" s="161">
        <v>30</v>
      </c>
      <c r="E27" s="162" t="s">
        <v>65</v>
      </c>
      <c r="F27" s="217"/>
      <c r="G27" s="16">
        <f t="shared" si="0"/>
        <v>0</v>
      </c>
      <c r="H27" s="151">
        <f t="shared" si="1"/>
        <v>0</v>
      </c>
      <c r="I27" s="16">
        <f t="shared" si="2"/>
        <v>0</v>
      </c>
      <c r="J27" s="18"/>
    </row>
    <row r="28" spans="1:10" x14ac:dyDescent="0.25">
      <c r="A28" s="74">
        <v>22</v>
      </c>
      <c r="B28" s="66" t="s">
        <v>464</v>
      </c>
      <c r="C28" s="74" t="s">
        <v>25</v>
      </c>
      <c r="D28" s="163">
        <v>1500</v>
      </c>
      <c r="E28" s="162" t="s">
        <v>65</v>
      </c>
      <c r="F28" s="224"/>
      <c r="G28" s="16">
        <f t="shared" si="0"/>
        <v>0</v>
      </c>
      <c r="H28" s="151">
        <f t="shared" si="1"/>
        <v>0</v>
      </c>
      <c r="I28" s="16">
        <f t="shared" si="2"/>
        <v>0</v>
      </c>
      <c r="J28" s="18"/>
    </row>
    <row r="29" spans="1:10" x14ac:dyDescent="0.25">
      <c r="A29" s="74">
        <v>23</v>
      </c>
      <c r="B29" s="66" t="s">
        <v>465</v>
      </c>
      <c r="C29" s="74" t="s">
        <v>25</v>
      </c>
      <c r="D29" s="161">
        <v>2000</v>
      </c>
      <c r="E29" s="162" t="s">
        <v>65</v>
      </c>
      <c r="F29" s="217"/>
      <c r="G29" s="16">
        <f t="shared" si="0"/>
        <v>0</v>
      </c>
      <c r="H29" s="151">
        <f t="shared" si="1"/>
        <v>0</v>
      </c>
      <c r="I29" s="16">
        <f t="shared" si="2"/>
        <v>0</v>
      </c>
      <c r="J29" s="18"/>
    </row>
    <row r="30" spans="1:10" x14ac:dyDescent="0.25">
      <c r="A30" s="74">
        <v>24</v>
      </c>
      <c r="B30" s="66" t="s">
        <v>466</v>
      </c>
      <c r="C30" s="74" t="s">
        <v>25</v>
      </c>
      <c r="D30" s="163">
        <v>300</v>
      </c>
      <c r="E30" s="162" t="s">
        <v>65</v>
      </c>
      <c r="F30" s="224"/>
      <c r="G30" s="16">
        <f t="shared" si="0"/>
        <v>0</v>
      </c>
      <c r="H30" s="151">
        <f t="shared" si="1"/>
        <v>0</v>
      </c>
      <c r="I30" s="16">
        <f t="shared" si="2"/>
        <v>0</v>
      </c>
      <c r="J30" s="18"/>
    </row>
    <row r="31" spans="1:10" x14ac:dyDescent="0.25">
      <c r="A31" s="74">
        <v>25</v>
      </c>
      <c r="B31" s="66" t="s">
        <v>467</v>
      </c>
      <c r="C31" s="74" t="s">
        <v>25</v>
      </c>
      <c r="D31" s="161">
        <v>2200</v>
      </c>
      <c r="E31" s="162" t="s">
        <v>65</v>
      </c>
      <c r="F31" s="217"/>
      <c r="G31" s="16">
        <f t="shared" si="0"/>
        <v>0</v>
      </c>
      <c r="H31" s="151">
        <f t="shared" si="1"/>
        <v>0</v>
      </c>
      <c r="I31" s="16">
        <f t="shared" si="2"/>
        <v>0</v>
      </c>
      <c r="J31" s="18"/>
    </row>
    <row r="32" spans="1:10" x14ac:dyDescent="0.25">
      <c r="A32" s="74">
        <v>26</v>
      </c>
      <c r="B32" s="66" t="s">
        <v>468</v>
      </c>
      <c r="C32" s="74" t="s">
        <v>25</v>
      </c>
      <c r="D32" s="163">
        <v>5000</v>
      </c>
      <c r="E32" s="162" t="s">
        <v>65</v>
      </c>
      <c r="F32" s="224"/>
      <c r="G32" s="16">
        <f t="shared" si="0"/>
        <v>0</v>
      </c>
      <c r="H32" s="151">
        <f t="shared" si="1"/>
        <v>0</v>
      </c>
      <c r="I32" s="16">
        <f t="shared" si="2"/>
        <v>0</v>
      </c>
      <c r="J32" s="18"/>
    </row>
    <row r="33" spans="1:10" x14ac:dyDescent="0.25">
      <c r="A33" s="74">
        <v>27</v>
      </c>
      <c r="B33" s="66" t="s">
        <v>469</v>
      </c>
      <c r="C33" s="74" t="s">
        <v>25</v>
      </c>
      <c r="D33" s="161">
        <v>600</v>
      </c>
      <c r="E33" s="162" t="s">
        <v>65</v>
      </c>
      <c r="F33" s="217"/>
      <c r="G33" s="16">
        <f t="shared" si="0"/>
        <v>0</v>
      </c>
      <c r="H33" s="151">
        <f t="shared" si="1"/>
        <v>0</v>
      </c>
      <c r="I33" s="16">
        <f t="shared" si="2"/>
        <v>0</v>
      </c>
      <c r="J33" s="18"/>
    </row>
    <row r="34" spans="1:10" x14ac:dyDescent="0.25">
      <c r="A34" s="74">
        <v>28</v>
      </c>
      <c r="B34" s="66" t="s">
        <v>470</v>
      </c>
      <c r="C34" s="74" t="s">
        <v>25</v>
      </c>
      <c r="D34" s="163">
        <v>800</v>
      </c>
      <c r="E34" s="162" t="s">
        <v>65</v>
      </c>
      <c r="F34" s="224"/>
      <c r="G34" s="16">
        <f t="shared" si="0"/>
        <v>0</v>
      </c>
      <c r="H34" s="151">
        <f t="shared" si="1"/>
        <v>0</v>
      </c>
      <c r="I34" s="16">
        <f t="shared" si="2"/>
        <v>0</v>
      </c>
      <c r="J34" s="18"/>
    </row>
    <row r="35" spans="1:10" x14ac:dyDescent="0.25">
      <c r="A35" s="74">
        <v>29</v>
      </c>
      <c r="B35" s="66" t="s">
        <v>471</v>
      </c>
      <c r="C35" s="74" t="s">
        <v>25</v>
      </c>
      <c r="D35" s="161">
        <v>60</v>
      </c>
      <c r="E35" s="162" t="s">
        <v>65</v>
      </c>
      <c r="F35" s="217"/>
      <c r="G35" s="16">
        <f t="shared" si="0"/>
        <v>0</v>
      </c>
      <c r="H35" s="151">
        <f t="shared" si="1"/>
        <v>0</v>
      </c>
      <c r="I35" s="16">
        <f t="shared" si="2"/>
        <v>0</v>
      </c>
      <c r="J35" s="18"/>
    </row>
    <row r="36" spans="1:10" x14ac:dyDescent="0.25">
      <c r="A36" s="74">
        <v>30</v>
      </c>
      <c r="B36" s="12" t="s">
        <v>472</v>
      </c>
      <c r="C36" s="74" t="s">
        <v>25</v>
      </c>
      <c r="D36" s="163">
        <v>1200</v>
      </c>
      <c r="E36" s="162" t="s">
        <v>65</v>
      </c>
      <c r="F36" s="224"/>
      <c r="G36" s="16">
        <f t="shared" si="0"/>
        <v>0</v>
      </c>
      <c r="H36" s="151">
        <f t="shared" si="1"/>
        <v>0</v>
      </c>
      <c r="I36" s="16">
        <f t="shared" si="2"/>
        <v>0</v>
      </c>
      <c r="J36" s="18"/>
    </row>
    <row r="37" spans="1:10" x14ac:dyDescent="0.25">
      <c r="A37" s="74">
        <v>31</v>
      </c>
      <c r="B37" s="66" t="s">
        <v>473</v>
      </c>
      <c r="C37" s="74" t="s">
        <v>25</v>
      </c>
      <c r="D37" s="161">
        <v>300</v>
      </c>
      <c r="E37" s="162" t="s">
        <v>65</v>
      </c>
      <c r="F37" s="217"/>
      <c r="G37" s="16">
        <f t="shared" si="0"/>
        <v>0</v>
      </c>
      <c r="H37" s="151">
        <f t="shared" si="1"/>
        <v>0</v>
      </c>
      <c r="I37" s="16">
        <f t="shared" si="2"/>
        <v>0</v>
      </c>
      <c r="J37" s="18"/>
    </row>
    <row r="38" spans="1:10" x14ac:dyDescent="0.25">
      <c r="A38" s="74">
        <v>32</v>
      </c>
      <c r="B38" s="66" t="s">
        <v>474</v>
      </c>
      <c r="C38" s="74" t="s">
        <v>25</v>
      </c>
      <c r="D38" s="163">
        <v>150</v>
      </c>
      <c r="E38" s="162" t="s">
        <v>65</v>
      </c>
      <c r="F38" s="224"/>
      <c r="G38" s="16">
        <f t="shared" si="0"/>
        <v>0</v>
      </c>
      <c r="H38" s="151">
        <f t="shared" si="1"/>
        <v>0</v>
      </c>
      <c r="I38" s="16">
        <f t="shared" si="2"/>
        <v>0</v>
      </c>
      <c r="J38" s="18"/>
    </row>
    <row r="39" spans="1:10" x14ac:dyDescent="0.25">
      <c r="A39" s="74">
        <v>33</v>
      </c>
      <c r="B39" s="12" t="s">
        <v>475</v>
      </c>
      <c r="C39" s="74" t="s">
        <v>25</v>
      </c>
      <c r="D39" s="163">
        <v>900</v>
      </c>
      <c r="E39" s="162" t="s">
        <v>65</v>
      </c>
      <c r="F39" s="224"/>
      <c r="G39" s="16">
        <f t="shared" si="0"/>
        <v>0</v>
      </c>
      <c r="H39" s="151">
        <f t="shared" si="1"/>
        <v>0</v>
      </c>
      <c r="I39" s="16">
        <f t="shared" si="2"/>
        <v>0</v>
      </c>
      <c r="J39" s="18"/>
    </row>
    <row r="40" spans="1:10" x14ac:dyDescent="0.25">
      <c r="A40" s="74">
        <v>34</v>
      </c>
      <c r="B40" s="66" t="s">
        <v>476</v>
      </c>
      <c r="C40" s="74" t="s">
        <v>25</v>
      </c>
      <c r="D40" s="161">
        <v>2500</v>
      </c>
      <c r="E40" s="162" t="s">
        <v>65</v>
      </c>
      <c r="F40" s="217"/>
      <c r="G40" s="16">
        <f t="shared" si="0"/>
        <v>0</v>
      </c>
      <c r="H40" s="151">
        <f t="shared" si="1"/>
        <v>0</v>
      </c>
      <c r="I40" s="16">
        <f t="shared" si="2"/>
        <v>0</v>
      </c>
      <c r="J40" s="18"/>
    </row>
    <row r="41" spans="1:10" x14ac:dyDescent="0.25">
      <c r="A41" s="74">
        <v>35</v>
      </c>
      <c r="B41" s="66" t="s">
        <v>477</v>
      </c>
      <c r="C41" s="74" t="s">
        <v>25</v>
      </c>
      <c r="D41" s="163">
        <v>150</v>
      </c>
      <c r="E41" s="162" t="s">
        <v>65</v>
      </c>
      <c r="F41" s="224"/>
      <c r="G41" s="16">
        <f t="shared" si="0"/>
        <v>0</v>
      </c>
      <c r="H41" s="151">
        <f t="shared" si="1"/>
        <v>0</v>
      </c>
      <c r="I41" s="16">
        <f t="shared" si="2"/>
        <v>0</v>
      </c>
      <c r="J41" s="18"/>
    </row>
    <row r="42" spans="1:10" x14ac:dyDescent="0.25">
      <c r="A42" s="74">
        <v>36</v>
      </c>
      <c r="B42" s="66" t="s">
        <v>478</v>
      </c>
      <c r="C42" s="74" t="s">
        <v>25</v>
      </c>
      <c r="D42" s="161">
        <v>10000</v>
      </c>
      <c r="E42" s="162" t="s">
        <v>65</v>
      </c>
      <c r="F42" s="217"/>
      <c r="G42" s="16">
        <f t="shared" si="0"/>
        <v>0</v>
      </c>
      <c r="H42" s="151">
        <f t="shared" si="1"/>
        <v>0</v>
      </c>
      <c r="I42" s="16">
        <f t="shared" si="2"/>
        <v>0</v>
      </c>
      <c r="J42" s="18"/>
    </row>
    <row r="43" spans="1:10" x14ac:dyDescent="0.25">
      <c r="A43" s="74">
        <v>37</v>
      </c>
      <c r="B43" s="66" t="s">
        <v>499</v>
      </c>
      <c r="C43" s="74" t="s">
        <v>25</v>
      </c>
      <c r="D43" s="163">
        <v>100</v>
      </c>
      <c r="E43" s="162" t="s">
        <v>65</v>
      </c>
      <c r="F43" s="224"/>
      <c r="G43" s="16">
        <f t="shared" si="0"/>
        <v>0</v>
      </c>
      <c r="H43" s="151">
        <f t="shared" si="1"/>
        <v>0</v>
      </c>
      <c r="I43" s="16">
        <f t="shared" si="2"/>
        <v>0</v>
      </c>
      <c r="J43" s="18"/>
    </row>
    <row r="44" spans="1:10" x14ac:dyDescent="0.25">
      <c r="A44" s="74">
        <v>38</v>
      </c>
      <c r="B44" s="66" t="s">
        <v>479</v>
      </c>
      <c r="C44" s="74" t="s">
        <v>25</v>
      </c>
      <c r="D44" s="161">
        <v>150</v>
      </c>
      <c r="E44" s="162" t="s">
        <v>65</v>
      </c>
      <c r="F44" s="217"/>
      <c r="G44" s="16">
        <f t="shared" si="0"/>
        <v>0</v>
      </c>
      <c r="H44" s="151">
        <f t="shared" si="1"/>
        <v>0</v>
      </c>
      <c r="I44" s="16">
        <f t="shared" si="2"/>
        <v>0</v>
      </c>
      <c r="J44" s="18"/>
    </row>
    <row r="45" spans="1:10" x14ac:dyDescent="0.25">
      <c r="A45" s="74">
        <v>39</v>
      </c>
      <c r="B45" s="66" t="s">
        <v>480</v>
      </c>
      <c r="C45" s="74" t="s">
        <v>25</v>
      </c>
      <c r="D45" s="163">
        <v>150</v>
      </c>
      <c r="E45" s="162" t="s">
        <v>65</v>
      </c>
      <c r="F45" s="224"/>
      <c r="G45" s="16">
        <f t="shared" si="0"/>
        <v>0</v>
      </c>
      <c r="H45" s="151">
        <f t="shared" si="1"/>
        <v>0</v>
      </c>
      <c r="I45" s="16">
        <f t="shared" si="2"/>
        <v>0</v>
      </c>
      <c r="J45" s="18"/>
    </row>
    <row r="46" spans="1:10" x14ac:dyDescent="0.25">
      <c r="A46" s="74">
        <v>40</v>
      </c>
      <c r="B46" s="66" t="s">
        <v>481</v>
      </c>
      <c r="C46" s="74" t="s">
        <v>25</v>
      </c>
      <c r="D46" s="161">
        <v>1200</v>
      </c>
      <c r="E46" s="162" t="s">
        <v>65</v>
      </c>
      <c r="F46" s="217"/>
      <c r="G46" s="16">
        <f t="shared" si="0"/>
        <v>0</v>
      </c>
      <c r="H46" s="151">
        <f t="shared" si="1"/>
        <v>0</v>
      </c>
      <c r="I46" s="16">
        <f t="shared" si="2"/>
        <v>0</v>
      </c>
      <c r="J46" s="18"/>
    </row>
    <row r="47" spans="1:10" x14ac:dyDescent="0.25">
      <c r="A47" s="74">
        <v>41</v>
      </c>
      <c r="B47" s="66" t="s">
        <v>482</v>
      </c>
      <c r="C47" s="74" t="s">
        <v>25</v>
      </c>
      <c r="D47" s="163">
        <v>1200</v>
      </c>
      <c r="E47" s="162" t="s">
        <v>65</v>
      </c>
      <c r="F47" s="224"/>
      <c r="G47" s="16">
        <f t="shared" si="0"/>
        <v>0</v>
      </c>
      <c r="H47" s="151">
        <f t="shared" si="1"/>
        <v>0</v>
      </c>
      <c r="I47" s="16">
        <f t="shared" si="2"/>
        <v>0</v>
      </c>
      <c r="J47" s="18"/>
    </row>
    <row r="48" spans="1:10" x14ac:dyDescent="0.25">
      <c r="A48" s="74">
        <v>42</v>
      </c>
      <c r="B48" s="69" t="s">
        <v>483</v>
      </c>
      <c r="C48" s="74" t="s">
        <v>25</v>
      </c>
      <c r="D48" s="161">
        <v>9000</v>
      </c>
      <c r="E48" s="162" t="s">
        <v>65</v>
      </c>
      <c r="F48" s="217"/>
      <c r="G48" s="16">
        <f t="shared" si="0"/>
        <v>0</v>
      </c>
      <c r="H48" s="151">
        <f t="shared" si="1"/>
        <v>0</v>
      </c>
      <c r="I48" s="16">
        <f t="shared" si="2"/>
        <v>0</v>
      </c>
      <c r="J48" s="18"/>
    </row>
    <row r="49" spans="1:10" x14ac:dyDescent="0.25">
      <c r="A49" s="74">
        <v>43</v>
      </c>
      <c r="B49" s="69" t="s">
        <v>484</v>
      </c>
      <c r="C49" s="74" t="s">
        <v>25</v>
      </c>
      <c r="D49" s="163">
        <v>20</v>
      </c>
      <c r="E49" s="162" t="s">
        <v>65</v>
      </c>
      <c r="F49" s="224"/>
      <c r="G49" s="16">
        <f t="shared" si="0"/>
        <v>0</v>
      </c>
      <c r="H49" s="151">
        <f t="shared" si="1"/>
        <v>0</v>
      </c>
      <c r="I49" s="16">
        <f t="shared" si="2"/>
        <v>0</v>
      </c>
      <c r="J49" s="18"/>
    </row>
    <row r="50" spans="1:10" x14ac:dyDescent="0.25">
      <c r="A50" s="74">
        <v>44</v>
      </c>
      <c r="B50" s="69" t="s">
        <v>485</v>
      </c>
      <c r="C50" s="74" t="s">
        <v>25</v>
      </c>
      <c r="D50" s="161">
        <v>5000</v>
      </c>
      <c r="E50" s="162" t="s">
        <v>65</v>
      </c>
      <c r="F50" s="217"/>
      <c r="G50" s="16">
        <f t="shared" si="0"/>
        <v>0</v>
      </c>
      <c r="H50" s="151">
        <f t="shared" si="1"/>
        <v>0</v>
      </c>
      <c r="I50" s="16">
        <f t="shared" si="2"/>
        <v>0</v>
      </c>
      <c r="J50" s="18"/>
    </row>
    <row r="51" spans="1:10" x14ac:dyDescent="0.25">
      <c r="A51" s="74">
        <v>45</v>
      </c>
      <c r="B51" s="66" t="s">
        <v>486</v>
      </c>
      <c r="C51" s="74" t="s">
        <v>25</v>
      </c>
      <c r="D51" s="163">
        <v>21000</v>
      </c>
      <c r="E51" s="162" t="s">
        <v>65</v>
      </c>
      <c r="F51" s="224"/>
      <c r="G51" s="16">
        <f t="shared" si="0"/>
        <v>0</v>
      </c>
      <c r="H51" s="151">
        <f t="shared" si="1"/>
        <v>0</v>
      </c>
      <c r="I51" s="16">
        <f t="shared" si="2"/>
        <v>0</v>
      </c>
      <c r="J51" s="18"/>
    </row>
    <row r="52" spans="1:10" x14ac:dyDescent="0.25">
      <c r="A52" s="74">
        <v>46</v>
      </c>
      <c r="B52" s="66" t="s">
        <v>487</v>
      </c>
      <c r="C52" s="74" t="s">
        <v>25</v>
      </c>
      <c r="D52" s="161">
        <v>1800</v>
      </c>
      <c r="E52" s="162" t="s">
        <v>65</v>
      </c>
      <c r="F52" s="217"/>
      <c r="G52" s="16">
        <f t="shared" si="0"/>
        <v>0</v>
      </c>
      <c r="H52" s="151">
        <f t="shared" si="1"/>
        <v>0</v>
      </c>
      <c r="I52" s="16">
        <f t="shared" si="2"/>
        <v>0</v>
      </c>
      <c r="J52" s="18"/>
    </row>
    <row r="53" spans="1:10" x14ac:dyDescent="0.25">
      <c r="A53" s="74">
        <v>47</v>
      </c>
      <c r="B53" s="66" t="s">
        <v>655</v>
      </c>
      <c r="C53" s="74" t="s">
        <v>25</v>
      </c>
      <c r="D53" s="163">
        <v>150</v>
      </c>
      <c r="E53" s="162" t="s">
        <v>65</v>
      </c>
      <c r="F53" s="224"/>
      <c r="G53" s="16">
        <f t="shared" si="0"/>
        <v>0</v>
      </c>
      <c r="H53" s="151">
        <f t="shared" si="1"/>
        <v>0</v>
      </c>
      <c r="I53" s="16">
        <f t="shared" si="2"/>
        <v>0</v>
      </c>
      <c r="J53" s="18"/>
    </row>
    <row r="54" spans="1:10" x14ac:dyDescent="0.25">
      <c r="A54" s="74">
        <v>48</v>
      </c>
      <c r="B54" s="66" t="s">
        <v>488</v>
      </c>
      <c r="C54" s="74" t="s">
        <v>25</v>
      </c>
      <c r="D54" s="161">
        <v>300</v>
      </c>
      <c r="E54" s="162" t="s">
        <v>65</v>
      </c>
      <c r="F54" s="217"/>
      <c r="G54" s="16">
        <f t="shared" si="0"/>
        <v>0</v>
      </c>
      <c r="H54" s="151">
        <f t="shared" si="1"/>
        <v>0</v>
      </c>
      <c r="I54" s="16">
        <f t="shared" si="2"/>
        <v>0</v>
      </c>
      <c r="J54" s="18"/>
    </row>
    <row r="55" spans="1:10" x14ac:dyDescent="0.25">
      <c r="A55" s="74">
        <v>49</v>
      </c>
      <c r="B55" s="66" t="s">
        <v>489</v>
      </c>
      <c r="C55" s="74" t="s">
        <v>25</v>
      </c>
      <c r="D55" s="163">
        <v>60</v>
      </c>
      <c r="E55" s="162" t="s">
        <v>65</v>
      </c>
      <c r="F55" s="224"/>
      <c r="G55" s="16">
        <f t="shared" si="0"/>
        <v>0</v>
      </c>
      <c r="H55" s="151">
        <f t="shared" si="1"/>
        <v>0</v>
      </c>
      <c r="I55" s="16">
        <f t="shared" si="2"/>
        <v>0</v>
      </c>
      <c r="J55" s="18"/>
    </row>
    <row r="56" spans="1:10" x14ac:dyDescent="0.25">
      <c r="A56" s="74">
        <v>50</v>
      </c>
      <c r="B56" s="25" t="s">
        <v>490</v>
      </c>
      <c r="C56" s="74" t="s">
        <v>25</v>
      </c>
      <c r="D56" s="161">
        <v>100</v>
      </c>
      <c r="E56" s="162" t="s">
        <v>65</v>
      </c>
      <c r="F56" s="217"/>
      <c r="G56" s="16">
        <f t="shared" si="0"/>
        <v>0</v>
      </c>
      <c r="H56" s="151">
        <f t="shared" si="1"/>
        <v>0</v>
      </c>
      <c r="I56" s="16">
        <f t="shared" si="2"/>
        <v>0</v>
      </c>
      <c r="J56" s="18"/>
    </row>
    <row r="57" spans="1:10" x14ac:dyDescent="0.25">
      <c r="A57" s="74">
        <v>51</v>
      </c>
      <c r="B57" s="66" t="s">
        <v>491</v>
      </c>
      <c r="C57" s="74" t="s">
        <v>25</v>
      </c>
      <c r="D57" s="163">
        <v>400</v>
      </c>
      <c r="E57" s="162" t="s">
        <v>65</v>
      </c>
      <c r="F57" s="224"/>
      <c r="G57" s="16">
        <f t="shared" si="0"/>
        <v>0</v>
      </c>
      <c r="H57" s="151">
        <f t="shared" si="1"/>
        <v>0</v>
      </c>
      <c r="I57" s="16">
        <f t="shared" si="2"/>
        <v>0</v>
      </c>
      <c r="J57" s="18"/>
    </row>
    <row r="58" spans="1:10" x14ac:dyDescent="0.25">
      <c r="A58" s="74">
        <v>52</v>
      </c>
      <c r="B58" s="66" t="s">
        <v>492</v>
      </c>
      <c r="C58" s="74" t="s">
        <v>25</v>
      </c>
      <c r="D58" s="161">
        <v>120</v>
      </c>
      <c r="E58" s="162" t="s">
        <v>65</v>
      </c>
      <c r="F58" s="217"/>
      <c r="G58" s="16">
        <f t="shared" si="0"/>
        <v>0</v>
      </c>
      <c r="H58" s="151">
        <f t="shared" si="1"/>
        <v>0</v>
      </c>
      <c r="I58" s="16">
        <f t="shared" si="2"/>
        <v>0</v>
      </c>
      <c r="J58" s="18"/>
    </row>
    <row r="59" spans="1:10" x14ac:dyDescent="0.25">
      <c r="A59" s="74">
        <v>53</v>
      </c>
      <c r="B59" s="66" t="s">
        <v>493</v>
      </c>
      <c r="C59" s="74" t="s">
        <v>25</v>
      </c>
      <c r="D59" s="163">
        <v>2100</v>
      </c>
      <c r="E59" s="162" t="s">
        <v>65</v>
      </c>
      <c r="F59" s="224"/>
      <c r="G59" s="16">
        <f t="shared" si="0"/>
        <v>0</v>
      </c>
      <c r="H59" s="151">
        <f t="shared" si="1"/>
        <v>0</v>
      </c>
      <c r="I59" s="16">
        <f t="shared" si="2"/>
        <v>0</v>
      </c>
      <c r="J59" s="18"/>
    </row>
    <row r="60" spans="1:10" x14ac:dyDescent="0.25">
      <c r="A60" s="74">
        <v>54</v>
      </c>
      <c r="B60" s="66" t="s">
        <v>494</v>
      </c>
      <c r="C60" s="74" t="s">
        <v>25</v>
      </c>
      <c r="D60" s="161">
        <v>90</v>
      </c>
      <c r="E60" s="162" t="s">
        <v>65</v>
      </c>
      <c r="F60" s="217"/>
      <c r="G60" s="16">
        <f t="shared" si="0"/>
        <v>0</v>
      </c>
      <c r="H60" s="151">
        <f t="shared" si="1"/>
        <v>0</v>
      </c>
      <c r="I60" s="16">
        <f t="shared" si="2"/>
        <v>0</v>
      </c>
      <c r="J60" s="18"/>
    </row>
    <row r="61" spans="1:10" x14ac:dyDescent="0.25">
      <c r="A61" s="74">
        <v>55</v>
      </c>
      <c r="B61" s="66" t="s">
        <v>495</v>
      </c>
      <c r="C61" s="74" t="s">
        <v>25</v>
      </c>
      <c r="D61" s="163">
        <v>4000</v>
      </c>
      <c r="E61" s="162" t="s">
        <v>65</v>
      </c>
      <c r="F61" s="224"/>
      <c r="G61" s="16">
        <f t="shared" si="0"/>
        <v>0</v>
      </c>
      <c r="H61" s="151">
        <f t="shared" si="1"/>
        <v>0</v>
      </c>
      <c r="I61" s="16">
        <f t="shared" si="2"/>
        <v>0</v>
      </c>
      <c r="J61" s="18"/>
    </row>
    <row r="62" spans="1:10" x14ac:dyDescent="0.25">
      <c r="A62" s="74">
        <v>56</v>
      </c>
      <c r="B62" s="66" t="s">
        <v>496</v>
      </c>
      <c r="C62" s="74" t="s">
        <v>25</v>
      </c>
      <c r="D62" s="161">
        <v>60</v>
      </c>
      <c r="E62" s="162" t="s">
        <v>65</v>
      </c>
      <c r="F62" s="217"/>
      <c r="G62" s="16">
        <f t="shared" si="0"/>
        <v>0</v>
      </c>
      <c r="H62" s="151">
        <f t="shared" si="1"/>
        <v>0</v>
      </c>
      <c r="I62" s="16">
        <f t="shared" si="2"/>
        <v>0</v>
      </c>
      <c r="J62" s="18"/>
    </row>
    <row r="63" spans="1:10" x14ac:dyDescent="0.25">
      <c r="A63" s="74">
        <v>57</v>
      </c>
      <c r="B63" s="66" t="s">
        <v>497</v>
      </c>
      <c r="C63" s="74" t="s">
        <v>25</v>
      </c>
      <c r="D63" s="163">
        <v>1000</v>
      </c>
      <c r="E63" s="162" t="s">
        <v>65</v>
      </c>
      <c r="F63" s="224"/>
      <c r="G63" s="16">
        <f t="shared" si="0"/>
        <v>0</v>
      </c>
      <c r="H63" s="151">
        <f t="shared" si="1"/>
        <v>0</v>
      </c>
      <c r="I63" s="16">
        <f t="shared" si="2"/>
        <v>0</v>
      </c>
      <c r="J63" s="18"/>
    </row>
    <row r="64" spans="1:10" x14ac:dyDescent="0.25">
      <c r="A64" s="74">
        <v>58</v>
      </c>
      <c r="B64" s="66" t="s">
        <v>498</v>
      </c>
      <c r="C64" s="74" t="s">
        <v>25</v>
      </c>
      <c r="D64" s="161">
        <v>400</v>
      </c>
      <c r="E64" s="162" t="s">
        <v>65</v>
      </c>
      <c r="F64" s="217"/>
      <c r="G64" s="16">
        <f t="shared" si="0"/>
        <v>0</v>
      </c>
      <c r="H64" s="151">
        <f t="shared" si="1"/>
        <v>0</v>
      </c>
      <c r="I64" s="16">
        <f t="shared" si="2"/>
        <v>0</v>
      </c>
      <c r="J64" s="18"/>
    </row>
    <row r="65" spans="1:10" x14ac:dyDescent="0.25">
      <c r="A65" s="74">
        <v>59</v>
      </c>
      <c r="B65" s="66" t="s">
        <v>500</v>
      </c>
      <c r="C65" s="74" t="s">
        <v>25</v>
      </c>
      <c r="D65" s="163">
        <v>20</v>
      </c>
      <c r="E65" s="162" t="s">
        <v>65</v>
      </c>
      <c r="F65" s="224"/>
      <c r="G65" s="16">
        <f t="shared" si="0"/>
        <v>0</v>
      </c>
      <c r="H65" s="151">
        <f t="shared" si="1"/>
        <v>0</v>
      </c>
      <c r="I65" s="16">
        <f t="shared" si="2"/>
        <v>0</v>
      </c>
      <c r="J65" s="18"/>
    </row>
    <row r="66" spans="1:10" x14ac:dyDescent="0.25">
      <c r="A66" s="74">
        <v>60</v>
      </c>
      <c r="B66" s="66" t="s">
        <v>501</v>
      </c>
      <c r="C66" s="74" t="s">
        <v>25</v>
      </c>
      <c r="D66" s="161">
        <v>150</v>
      </c>
      <c r="E66" s="162" t="s">
        <v>65</v>
      </c>
      <c r="F66" s="217"/>
      <c r="G66" s="16">
        <f t="shared" si="0"/>
        <v>0</v>
      </c>
      <c r="H66" s="151">
        <f t="shared" si="1"/>
        <v>0</v>
      </c>
      <c r="I66" s="16">
        <f t="shared" si="2"/>
        <v>0</v>
      </c>
      <c r="J66" s="18"/>
    </row>
    <row r="67" spans="1:10" x14ac:dyDescent="0.25">
      <c r="A67" s="74">
        <v>61</v>
      </c>
      <c r="B67" s="164" t="s">
        <v>502</v>
      </c>
      <c r="C67" s="74" t="s">
        <v>25</v>
      </c>
      <c r="D67" s="163">
        <v>400</v>
      </c>
      <c r="E67" s="162" t="s">
        <v>65</v>
      </c>
      <c r="F67" s="224"/>
      <c r="G67" s="16">
        <f t="shared" si="0"/>
        <v>0</v>
      </c>
      <c r="H67" s="151">
        <f t="shared" si="1"/>
        <v>0</v>
      </c>
      <c r="I67" s="16">
        <f t="shared" si="2"/>
        <v>0</v>
      </c>
      <c r="J67" s="18"/>
    </row>
    <row r="68" spans="1:10" x14ac:dyDescent="0.25">
      <c r="A68" s="74">
        <v>62</v>
      </c>
      <c r="B68" s="66" t="s">
        <v>503</v>
      </c>
      <c r="C68" s="74" t="s">
        <v>25</v>
      </c>
      <c r="D68" s="161">
        <v>60</v>
      </c>
      <c r="E68" s="162" t="s">
        <v>65</v>
      </c>
      <c r="F68" s="217"/>
      <c r="G68" s="16">
        <f t="shared" si="0"/>
        <v>0</v>
      </c>
      <c r="H68" s="151">
        <f t="shared" si="1"/>
        <v>0</v>
      </c>
      <c r="I68" s="16">
        <f t="shared" si="2"/>
        <v>0</v>
      </c>
      <c r="J68" s="18"/>
    </row>
    <row r="69" spans="1:10" x14ac:dyDescent="0.25">
      <c r="A69" s="74">
        <v>63</v>
      </c>
      <c r="B69" s="66" t="s">
        <v>504</v>
      </c>
      <c r="C69" s="74" t="s">
        <v>25</v>
      </c>
      <c r="D69" s="163">
        <v>2500</v>
      </c>
      <c r="E69" s="162" t="s">
        <v>65</v>
      </c>
      <c r="F69" s="224"/>
      <c r="G69" s="16">
        <f t="shared" si="0"/>
        <v>0</v>
      </c>
      <c r="H69" s="151">
        <f t="shared" si="1"/>
        <v>0</v>
      </c>
      <c r="I69" s="16">
        <f t="shared" si="2"/>
        <v>0</v>
      </c>
      <c r="J69" s="18"/>
    </row>
    <row r="70" spans="1:10" x14ac:dyDescent="0.25">
      <c r="A70" s="74">
        <v>64</v>
      </c>
      <c r="B70" s="66" t="s">
        <v>505</v>
      </c>
      <c r="C70" s="74" t="s">
        <v>25</v>
      </c>
      <c r="D70" s="161">
        <v>300</v>
      </c>
      <c r="E70" s="162" t="s">
        <v>65</v>
      </c>
      <c r="F70" s="217"/>
      <c r="G70" s="16">
        <f t="shared" si="0"/>
        <v>0</v>
      </c>
      <c r="H70" s="151">
        <f t="shared" si="1"/>
        <v>0</v>
      </c>
      <c r="I70" s="16">
        <f t="shared" si="2"/>
        <v>0</v>
      </c>
      <c r="J70" s="18"/>
    </row>
    <row r="71" spans="1:10" x14ac:dyDescent="0.25">
      <c r="A71" s="74">
        <v>65</v>
      </c>
      <c r="B71" s="66" t="s">
        <v>506</v>
      </c>
      <c r="C71" s="74" t="s">
        <v>25</v>
      </c>
      <c r="D71" s="163">
        <v>20</v>
      </c>
      <c r="E71" s="162" t="s">
        <v>65</v>
      </c>
      <c r="F71" s="224"/>
      <c r="G71" s="16">
        <f t="shared" si="0"/>
        <v>0</v>
      </c>
      <c r="H71" s="151">
        <f t="shared" si="1"/>
        <v>0</v>
      </c>
      <c r="I71" s="16">
        <f t="shared" si="2"/>
        <v>0</v>
      </c>
      <c r="J71" s="18"/>
    </row>
    <row r="72" spans="1:10" x14ac:dyDescent="0.25">
      <c r="A72" s="74">
        <v>66</v>
      </c>
      <c r="B72" s="66" t="s">
        <v>507</v>
      </c>
      <c r="C72" s="74" t="s">
        <v>25</v>
      </c>
      <c r="D72" s="161">
        <v>900</v>
      </c>
      <c r="E72" s="162" t="s">
        <v>65</v>
      </c>
      <c r="F72" s="217"/>
      <c r="G72" s="16">
        <f t="shared" ref="G72:G87" si="3">D72*ROUND(F72,4)</f>
        <v>0</v>
      </c>
      <c r="H72" s="151">
        <f t="shared" ref="H72:H87" si="4">G72*0.095</f>
        <v>0</v>
      </c>
      <c r="I72" s="16">
        <f t="shared" ref="I72:I87" si="5">G72+H72</f>
        <v>0</v>
      </c>
      <c r="J72" s="18"/>
    </row>
    <row r="73" spans="1:10" ht="27" x14ac:dyDescent="0.25">
      <c r="A73" s="74">
        <v>67</v>
      </c>
      <c r="B73" s="165" t="s">
        <v>515</v>
      </c>
      <c r="C73" s="74" t="s">
        <v>25</v>
      </c>
      <c r="D73" s="163">
        <v>3000</v>
      </c>
      <c r="E73" s="162" t="s">
        <v>65</v>
      </c>
      <c r="F73" s="224"/>
      <c r="G73" s="16">
        <f t="shared" si="3"/>
        <v>0</v>
      </c>
      <c r="H73" s="151">
        <f t="shared" si="4"/>
        <v>0</v>
      </c>
      <c r="I73" s="16">
        <f t="shared" si="5"/>
        <v>0</v>
      </c>
      <c r="J73" s="18"/>
    </row>
    <row r="74" spans="1:10" x14ac:dyDescent="0.25">
      <c r="A74" s="74">
        <v>68</v>
      </c>
      <c r="B74" s="66" t="s">
        <v>513</v>
      </c>
      <c r="C74" s="74" t="s">
        <v>25</v>
      </c>
      <c r="D74" s="161">
        <v>100</v>
      </c>
      <c r="E74" s="162" t="s">
        <v>65</v>
      </c>
      <c r="F74" s="217"/>
      <c r="G74" s="16">
        <f t="shared" si="3"/>
        <v>0</v>
      </c>
      <c r="H74" s="151">
        <f t="shared" si="4"/>
        <v>0</v>
      </c>
      <c r="I74" s="16">
        <f t="shared" si="5"/>
        <v>0</v>
      </c>
      <c r="J74" s="18"/>
    </row>
    <row r="75" spans="1:10" x14ac:dyDescent="0.25">
      <c r="A75" s="74">
        <v>69</v>
      </c>
      <c r="B75" s="66" t="s">
        <v>508</v>
      </c>
      <c r="C75" s="74" t="s">
        <v>25</v>
      </c>
      <c r="D75" s="163">
        <v>60</v>
      </c>
      <c r="E75" s="162" t="s">
        <v>65</v>
      </c>
      <c r="F75" s="224"/>
      <c r="G75" s="16">
        <f t="shared" si="3"/>
        <v>0</v>
      </c>
      <c r="H75" s="151">
        <f t="shared" si="4"/>
        <v>0</v>
      </c>
      <c r="I75" s="16">
        <f t="shared" si="5"/>
        <v>0</v>
      </c>
      <c r="J75" s="18"/>
    </row>
    <row r="76" spans="1:10" ht="40.5" x14ac:dyDescent="0.25">
      <c r="A76" s="74">
        <v>70</v>
      </c>
      <c r="B76" s="66" t="s">
        <v>509</v>
      </c>
      <c r="C76" s="74" t="s">
        <v>25</v>
      </c>
      <c r="D76" s="161">
        <v>4000</v>
      </c>
      <c r="E76" s="162" t="s">
        <v>65</v>
      </c>
      <c r="F76" s="217"/>
      <c r="G76" s="16">
        <f t="shared" si="3"/>
        <v>0</v>
      </c>
      <c r="H76" s="151">
        <f t="shared" si="4"/>
        <v>0</v>
      </c>
      <c r="I76" s="16">
        <f t="shared" si="5"/>
        <v>0</v>
      </c>
      <c r="J76" s="18"/>
    </row>
    <row r="77" spans="1:10" x14ac:dyDescent="0.25">
      <c r="A77" s="74">
        <v>71</v>
      </c>
      <c r="B77" s="66" t="s">
        <v>510</v>
      </c>
      <c r="C77" s="74" t="s">
        <v>25</v>
      </c>
      <c r="D77" s="163">
        <v>500</v>
      </c>
      <c r="E77" s="162" t="s">
        <v>65</v>
      </c>
      <c r="F77" s="224"/>
      <c r="G77" s="16">
        <f t="shared" si="3"/>
        <v>0</v>
      </c>
      <c r="H77" s="151">
        <f t="shared" si="4"/>
        <v>0</v>
      </c>
      <c r="I77" s="16">
        <f t="shared" si="5"/>
        <v>0</v>
      </c>
      <c r="J77" s="18"/>
    </row>
    <row r="78" spans="1:10" x14ac:dyDescent="0.25">
      <c r="A78" s="74">
        <v>72</v>
      </c>
      <c r="B78" s="66" t="s">
        <v>511</v>
      </c>
      <c r="C78" s="74" t="s">
        <v>25</v>
      </c>
      <c r="D78" s="163">
        <v>100</v>
      </c>
      <c r="E78" s="162" t="s">
        <v>65</v>
      </c>
      <c r="F78" s="224"/>
      <c r="G78" s="16">
        <f t="shared" si="3"/>
        <v>0</v>
      </c>
      <c r="H78" s="151">
        <f t="shared" si="4"/>
        <v>0</v>
      </c>
      <c r="I78" s="16">
        <f t="shared" si="5"/>
        <v>0</v>
      </c>
      <c r="J78" s="18"/>
    </row>
    <row r="79" spans="1:10" x14ac:dyDescent="0.25">
      <c r="A79" s="74">
        <v>73</v>
      </c>
      <c r="B79" s="66" t="s">
        <v>512</v>
      </c>
      <c r="C79" s="74" t="s">
        <v>25</v>
      </c>
      <c r="D79" s="161">
        <v>900</v>
      </c>
      <c r="E79" s="162" t="s">
        <v>65</v>
      </c>
      <c r="F79" s="217"/>
      <c r="G79" s="16">
        <f t="shared" si="3"/>
        <v>0</v>
      </c>
      <c r="H79" s="151">
        <f t="shared" si="4"/>
        <v>0</v>
      </c>
      <c r="I79" s="16">
        <f t="shared" si="5"/>
        <v>0</v>
      </c>
      <c r="J79" s="18"/>
    </row>
    <row r="80" spans="1:10" x14ac:dyDescent="0.25">
      <c r="A80" s="74">
        <v>74</v>
      </c>
      <c r="B80" s="66" t="s">
        <v>514</v>
      </c>
      <c r="C80" s="74" t="s">
        <v>25</v>
      </c>
      <c r="D80" s="163">
        <v>50</v>
      </c>
      <c r="E80" s="162" t="s">
        <v>65</v>
      </c>
      <c r="F80" s="224"/>
      <c r="G80" s="16">
        <f t="shared" si="3"/>
        <v>0</v>
      </c>
      <c r="H80" s="151">
        <f t="shared" si="4"/>
        <v>0</v>
      </c>
      <c r="I80" s="16">
        <f t="shared" si="5"/>
        <v>0</v>
      </c>
      <c r="J80" s="18"/>
    </row>
    <row r="81" spans="1:10" x14ac:dyDescent="0.25">
      <c r="A81" s="74">
        <v>75</v>
      </c>
      <c r="B81" s="166" t="s">
        <v>516</v>
      </c>
      <c r="C81" s="74" t="s">
        <v>25</v>
      </c>
      <c r="D81" s="161">
        <v>100</v>
      </c>
      <c r="E81" s="162" t="s">
        <v>65</v>
      </c>
      <c r="F81" s="217"/>
      <c r="G81" s="16">
        <f t="shared" si="3"/>
        <v>0</v>
      </c>
      <c r="H81" s="151">
        <f t="shared" si="4"/>
        <v>0</v>
      </c>
      <c r="I81" s="16">
        <f t="shared" si="5"/>
        <v>0</v>
      </c>
      <c r="J81" s="18"/>
    </row>
    <row r="82" spans="1:10" x14ac:dyDescent="0.25">
      <c r="A82" s="74">
        <v>76</v>
      </c>
      <c r="B82" s="166" t="s">
        <v>656</v>
      </c>
      <c r="C82" s="74" t="s">
        <v>25</v>
      </c>
      <c r="D82" s="163">
        <v>1200</v>
      </c>
      <c r="E82" s="162" t="s">
        <v>65</v>
      </c>
      <c r="F82" s="224"/>
      <c r="G82" s="16">
        <f t="shared" si="3"/>
        <v>0</v>
      </c>
      <c r="H82" s="151">
        <f t="shared" si="4"/>
        <v>0</v>
      </c>
      <c r="I82" s="16">
        <f t="shared" si="5"/>
        <v>0</v>
      </c>
      <c r="J82" s="18"/>
    </row>
    <row r="83" spans="1:10" x14ac:dyDescent="0.25">
      <c r="A83" s="74">
        <v>77</v>
      </c>
      <c r="B83" s="66" t="s">
        <v>517</v>
      </c>
      <c r="C83" s="74" t="s">
        <v>25</v>
      </c>
      <c r="D83" s="161">
        <v>300</v>
      </c>
      <c r="E83" s="162" t="s">
        <v>65</v>
      </c>
      <c r="F83" s="217"/>
      <c r="G83" s="16">
        <f t="shared" si="3"/>
        <v>0</v>
      </c>
      <c r="H83" s="151">
        <f t="shared" si="4"/>
        <v>0</v>
      </c>
      <c r="I83" s="16">
        <f t="shared" si="5"/>
        <v>0</v>
      </c>
      <c r="J83" s="18"/>
    </row>
    <row r="84" spans="1:10" x14ac:dyDescent="0.25">
      <c r="A84" s="74">
        <v>78</v>
      </c>
      <c r="B84" s="66" t="s">
        <v>518</v>
      </c>
      <c r="C84" s="74" t="s">
        <v>25</v>
      </c>
      <c r="D84" s="163">
        <v>300</v>
      </c>
      <c r="E84" s="162" t="s">
        <v>65</v>
      </c>
      <c r="F84" s="224"/>
      <c r="G84" s="16">
        <f t="shared" si="3"/>
        <v>0</v>
      </c>
      <c r="H84" s="151">
        <f t="shared" si="4"/>
        <v>0</v>
      </c>
      <c r="I84" s="16">
        <f t="shared" si="5"/>
        <v>0</v>
      </c>
      <c r="J84" s="18"/>
    </row>
    <row r="85" spans="1:10" x14ac:dyDescent="0.25">
      <c r="A85" s="74">
        <v>79</v>
      </c>
      <c r="B85" s="66" t="s">
        <v>519</v>
      </c>
      <c r="C85" s="74" t="s">
        <v>25</v>
      </c>
      <c r="D85" s="161">
        <v>3</v>
      </c>
      <c r="E85" s="162" t="s">
        <v>65</v>
      </c>
      <c r="F85" s="217"/>
      <c r="G85" s="16">
        <f t="shared" si="3"/>
        <v>0</v>
      </c>
      <c r="H85" s="151">
        <f t="shared" si="4"/>
        <v>0</v>
      </c>
      <c r="I85" s="16">
        <f t="shared" si="5"/>
        <v>0</v>
      </c>
      <c r="J85" s="18"/>
    </row>
    <row r="86" spans="1:10" x14ac:dyDescent="0.25">
      <c r="A86" s="74">
        <v>80</v>
      </c>
      <c r="B86" s="66" t="s">
        <v>520</v>
      </c>
      <c r="C86" s="74" t="s">
        <v>25</v>
      </c>
      <c r="D86" s="163">
        <v>3</v>
      </c>
      <c r="E86" s="162" t="s">
        <v>65</v>
      </c>
      <c r="F86" s="224"/>
      <c r="G86" s="16">
        <f t="shared" si="3"/>
        <v>0</v>
      </c>
      <c r="H86" s="151">
        <f t="shared" si="4"/>
        <v>0</v>
      </c>
      <c r="I86" s="16">
        <f t="shared" si="5"/>
        <v>0</v>
      </c>
      <c r="J86" s="18"/>
    </row>
    <row r="87" spans="1:10" x14ac:dyDescent="0.25">
      <c r="A87" s="74">
        <v>81</v>
      </c>
      <c r="B87" s="66" t="s">
        <v>521</v>
      </c>
      <c r="C87" s="74" t="s">
        <v>25</v>
      </c>
      <c r="D87" s="161">
        <v>3</v>
      </c>
      <c r="E87" s="162" t="s">
        <v>65</v>
      </c>
      <c r="F87" s="217"/>
      <c r="G87" s="16">
        <f t="shared" si="3"/>
        <v>0</v>
      </c>
      <c r="H87" s="151">
        <f t="shared" si="4"/>
        <v>0</v>
      </c>
      <c r="I87" s="16">
        <f t="shared" si="5"/>
        <v>0</v>
      </c>
      <c r="J87" s="18"/>
    </row>
    <row r="88" spans="1:10" ht="19.5" customHeight="1" x14ac:dyDescent="0.25">
      <c r="A88" s="81"/>
      <c r="B88" s="75" t="s">
        <v>522</v>
      </c>
      <c r="C88" s="76" t="s">
        <v>65</v>
      </c>
      <c r="D88" s="76" t="s">
        <v>65</v>
      </c>
      <c r="E88" s="126" t="s">
        <v>65</v>
      </c>
      <c r="F88" s="76" t="s">
        <v>65</v>
      </c>
      <c r="G88" s="82">
        <f>SUM(G7:G87)</f>
        <v>0</v>
      </c>
      <c r="H88" s="82">
        <f t="shared" ref="H88:I88" si="6">SUM(H7:H87)</f>
        <v>0</v>
      </c>
      <c r="I88" s="82">
        <f t="shared" si="6"/>
        <v>0</v>
      </c>
      <c r="J88" s="76">
        <f>SUM(J7:J87)</f>
        <v>0</v>
      </c>
    </row>
    <row r="89" spans="1:10" x14ac:dyDescent="0.25">
      <c r="A89" s="54"/>
      <c r="B89" s="154"/>
      <c r="C89" s="54"/>
      <c r="D89" s="56"/>
      <c r="E89" s="41"/>
      <c r="F89" s="41"/>
      <c r="G89" s="41"/>
      <c r="H89" s="41"/>
      <c r="I89" s="41"/>
      <c r="J89" s="41"/>
    </row>
    <row r="90" spans="1:10" x14ac:dyDescent="0.25">
      <c r="A90" s="182" t="s">
        <v>66</v>
      </c>
      <c r="B90" s="183"/>
      <c r="C90" s="40"/>
      <c r="D90" s="2"/>
      <c r="E90" s="5"/>
      <c r="F90" s="5"/>
      <c r="G90" s="5"/>
      <c r="H90" s="5"/>
      <c r="I90" s="5"/>
      <c r="J90" s="5"/>
    </row>
    <row r="91" spans="1:10" ht="22.5" customHeight="1" x14ac:dyDescent="0.25">
      <c r="A91" s="178" t="s">
        <v>67</v>
      </c>
      <c r="B91" s="176"/>
      <c r="C91" s="176"/>
      <c r="D91" s="176"/>
      <c r="E91" s="176"/>
      <c r="F91" s="176"/>
      <c r="G91" s="176"/>
      <c r="H91" s="176"/>
      <c r="I91" s="176"/>
      <c r="J91" s="176"/>
    </row>
    <row r="92" spans="1:10" x14ac:dyDescent="0.25">
      <c r="A92" s="178" t="s">
        <v>68</v>
      </c>
      <c r="B92" s="178"/>
      <c r="C92" s="178"/>
      <c r="D92" s="178"/>
      <c r="E92" s="178"/>
      <c r="F92" s="178"/>
      <c r="G92" s="178"/>
      <c r="H92" s="178"/>
      <c r="I92" s="178"/>
      <c r="J92" s="178"/>
    </row>
    <row r="93" spans="1:10" x14ac:dyDescent="0.25">
      <c r="A93" s="175" t="s">
        <v>615</v>
      </c>
      <c r="B93" s="175"/>
      <c r="C93" s="175"/>
      <c r="D93" s="175"/>
      <c r="E93" s="175"/>
      <c r="F93" s="175"/>
      <c r="G93" s="175"/>
      <c r="H93" s="175"/>
      <c r="I93" s="175"/>
      <c r="J93" s="175"/>
    </row>
    <row r="94" spans="1:10" x14ac:dyDescent="0.25">
      <c r="A94" s="179" t="s">
        <v>70</v>
      </c>
      <c r="B94" s="179"/>
      <c r="C94" s="179"/>
      <c r="D94" s="179"/>
      <c r="E94" s="179"/>
      <c r="F94" s="179"/>
      <c r="G94" s="179"/>
      <c r="H94" s="179"/>
      <c r="I94" s="179"/>
      <c r="J94" s="41"/>
    </row>
    <row r="95" spans="1:10" x14ac:dyDescent="0.25">
      <c r="A95" s="153" t="s">
        <v>71</v>
      </c>
      <c r="B95" s="45"/>
      <c r="C95" s="46"/>
      <c r="D95" s="46"/>
      <c r="E95" s="47"/>
      <c r="F95" s="47"/>
      <c r="G95" s="47"/>
      <c r="H95" s="47"/>
      <c r="I95" s="47"/>
      <c r="J95" s="41"/>
    </row>
    <row r="96" spans="1:10" x14ac:dyDescent="0.25">
      <c r="A96" s="153" t="s">
        <v>72</v>
      </c>
      <c r="B96" s="45"/>
      <c r="C96" s="46"/>
      <c r="D96" s="46"/>
      <c r="E96" s="47"/>
      <c r="F96" s="47"/>
      <c r="G96" s="47"/>
      <c r="H96" s="47"/>
      <c r="I96" s="47"/>
      <c r="J96" s="47"/>
    </row>
    <row r="97" spans="1:10" ht="26.45" customHeight="1" x14ac:dyDescent="0.25">
      <c r="A97" s="175" t="s">
        <v>73</v>
      </c>
      <c r="B97" s="176"/>
      <c r="C97" s="176"/>
      <c r="D97" s="176"/>
      <c r="E97" s="176"/>
      <c r="F97" s="176"/>
      <c r="G97" s="176"/>
      <c r="H97" s="176"/>
      <c r="I97" s="176"/>
      <c r="J97" s="176"/>
    </row>
    <row r="98" spans="1:10" ht="48" customHeight="1" x14ac:dyDescent="0.25">
      <c r="A98" s="177" t="s">
        <v>758</v>
      </c>
      <c r="B98" s="177"/>
      <c r="C98" s="177"/>
      <c r="D98" s="177"/>
      <c r="E98" s="177"/>
      <c r="F98" s="177"/>
      <c r="G98" s="177"/>
      <c r="H98" s="177"/>
      <c r="I98" s="177"/>
      <c r="J98" s="177"/>
    </row>
    <row r="99" spans="1:10" x14ac:dyDescent="0.25">
      <c r="A99" s="48"/>
      <c r="B99" s="49"/>
      <c r="C99" s="50"/>
      <c r="D99" s="51"/>
      <c r="E99" s="48"/>
      <c r="F99" s="48"/>
      <c r="G99" s="48"/>
      <c r="H99" s="48"/>
      <c r="I99" s="48"/>
      <c r="J99" s="48"/>
    </row>
    <row r="100" spans="1:10" x14ac:dyDescent="0.25">
      <c r="A100" s="51"/>
      <c r="B100" s="49"/>
      <c r="C100" s="50"/>
      <c r="D100" s="51"/>
      <c r="E100" s="48"/>
      <c r="F100" s="48"/>
      <c r="G100" s="48"/>
      <c r="H100" s="48"/>
      <c r="I100" s="48"/>
      <c r="J100" s="48"/>
    </row>
    <row r="101" spans="1:10" x14ac:dyDescent="0.25">
      <c r="A101" s="191"/>
      <c r="B101" s="192"/>
      <c r="C101" s="192"/>
      <c r="D101" s="192"/>
      <c r="E101" s="192"/>
      <c r="F101" s="192"/>
      <c r="G101" s="192"/>
      <c r="H101" s="192"/>
      <c r="I101" s="192"/>
      <c r="J101" s="192"/>
    </row>
  </sheetData>
  <sheetProtection algorithmName="SHA-512" hashValue="+hXiE1b6TlZsBIAtyjhJzTDervHUJArv1R5HYf1tHL3fQBTfWMBUoPfRbzYKR9CMbdmjDJYEaXpm/w+BYeQ07A==" saltValue="UjFYxtVV2pEGvqNt77yE9Q==" spinCount="100000" sheet="1" objects="1" scenarios="1"/>
  <mergeCells count="11">
    <mergeCell ref="A93:J93"/>
    <mergeCell ref="A94:I94"/>
    <mergeCell ref="A97:J97"/>
    <mergeCell ref="A98:J98"/>
    <mergeCell ref="A101:J101"/>
    <mergeCell ref="A92:J92"/>
    <mergeCell ref="A1:D1"/>
    <mergeCell ref="G1:J1"/>
    <mergeCell ref="A3:J3"/>
    <mergeCell ref="A90:B90"/>
    <mergeCell ref="A91:J9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87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fitToHeight="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120" zoomScaleNormal="120" workbookViewId="0">
      <selection activeCell="M9" sqref="M9"/>
    </sheetView>
  </sheetViews>
  <sheetFormatPr defaultRowHeight="15" x14ac:dyDescent="0.25"/>
  <cols>
    <col min="1" max="1" width="4.5703125" customWidth="1"/>
    <col min="2" max="2" width="38.140625" customWidth="1"/>
    <col min="3" max="3" width="6.5703125" customWidth="1"/>
    <col min="6" max="6" width="11.7109375" customWidth="1"/>
  </cols>
  <sheetData>
    <row r="1" spans="1:10" s="216" customFormat="1" x14ac:dyDescent="0.25">
      <c r="A1" s="195" t="s">
        <v>0</v>
      </c>
      <c r="B1" s="195"/>
      <c r="C1" s="195"/>
      <c r="D1" s="195"/>
      <c r="E1" s="195"/>
      <c r="F1" s="196" t="s">
        <v>1</v>
      </c>
      <c r="G1" s="196"/>
      <c r="H1" s="196"/>
      <c r="I1" s="196"/>
      <c r="J1" s="169"/>
    </row>
    <row r="2" spans="1:10" x14ac:dyDescent="0.25">
      <c r="A2" s="2"/>
      <c r="B2" s="127"/>
      <c r="C2" s="4"/>
      <c r="D2" s="4"/>
      <c r="E2" s="5"/>
      <c r="F2" s="5"/>
      <c r="G2" s="5"/>
      <c r="H2" s="5"/>
      <c r="I2" s="5"/>
      <c r="J2" s="5"/>
    </row>
    <row r="3" spans="1:10" ht="15.75" x14ac:dyDescent="0.25">
      <c r="A3" s="188" t="s">
        <v>703</v>
      </c>
      <c r="B3" s="188"/>
      <c r="C3" s="188"/>
      <c r="D3" s="188"/>
      <c r="E3" s="188"/>
      <c r="F3" s="188"/>
      <c r="G3" s="188"/>
      <c r="H3" s="188"/>
      <c r="I3" s="188"/>
    </row>
    <row r="4" spans="1:10" x14ac:dyDescent="0.25">
      <c r="A4" s="54"/>
      <c r="B4" s="154"/>
      <c r="C4" s="54"/>
      <c r="D4" s="56"/>
      <c r="E4" s="41"/>
      <c r="F4" s="41"/>
      <c r="G4" s="41"/>
      <c r="H4" s="41"/>
      <c r="I4" s="41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173</v>
      </c>
      <c r="F5" s="209" t="s">
        <v>7</v>
      </c>
      <c r="G5" s="209" t="s">
        <v>8</v>
      </c>
      <c r="H5" s="209" t="s">
        <v>9</v>
      </c>
      <c r="I5" s="209" t="s">
        <v>10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</row>
    <row r="7" spans="1:10" ht="27.75" customHeight="1" x14ac:dyDescent="0.25">
      <c r="A7" s="74">
        <v>1</v>
      </c>
      <c r="B7" s="25" t="s">
        <v>523</v>
      </c>
      <c r="C7" s="86" t="s">
        <v>25</v>
      </c>
      <c r="D7" s="107">
        <v>5000</v>
      </c>
      <c r="E7" s="126" t="s">
        <v>65</v>
      </c>
      <c r="F7" s="217"/>
      <c r="G7" s="16">
        <f>D7*ROUND(F7,4)</f>
        <v>0</v>
      </c>
      <c r="H7" s="17">
        <f>G7*0.095</f>
        <v>0</v>
      </c>
      <c r="I7" s="16">
        <f>G7+H7</f>
        <v>0</v>
      </c>
    </row>
    <row r="8" spans="1:10" ht="27.75" customHeight="1" x14ac:dyDescent="0.25">
      <c r="A8" s="74">
        <v>2</v>
      </c>
      <c r="B8" s="25" t="s">
        <v>657</v>
      </c>
      <c r="C8" s="86" t="s">
        <v>25</v>
      </c>
      <c r="D8" s="107">
        <v>1500</v>
      </c>
      <c r="E8" s="126" t="s">
        <v>65</v>
      </c>
      <c r="F8" s="217"/>
      <c r="G8" s="16">
        <f>D8*ROUND(F8,4)</f>
        <v>0</v>
      </c>
      <c r="H8" s="17">
        <f>G8*0.095</f>
        <v>0</v>
      </c>
      <c r="I8" s="16">
        <f>G8+H8</f>
        <v>0</v>
      </c>
    </row>
    <row r="9" spans="1:10" x14ac:dyDescent="0.25">
      <c r="A9" s="81"/>
      <c r="B9" s="75" t="s">
        <v>552</v>
      </c>
      <c r="C9" s="76" t="s">
        <v>65</v>
      </c>
      <c r="D9" s="76" t="s">
        <v>65</v>
      </c>
      <c r="E9" s="76" t="s">
        <v>65</v>
      </c>
      <c r="F9" s="76" t="s">
        <v>65</v>
      </c>
      <c r="G9" s="82">
        <f>SUM(G7:G8)</f>
        <v>0</v>
      </c>
      <c r="H9" s="82">
        <f t="shared" ref="H9:I9" si="0">SUM(H7:H8)</f>
        <v>0</v>
      </c>
      <c r="I9" s="82">
        <f t="shared" si="0"/>
        <v>0</v>
      </c>
    </row>
    <row r="10" spans="1:10" x14ac:dyDescent="0.25">
      <c r="A10" s="122"/>
      <c r="B10" s="123"/>
      <c r="C10" s="124"/>
      <c r="D10" s="124"/>
      <c r="E10" s="124"/>
      <c r="F10" s="124"/>
      <c r="G10" s="125"/>
      <c r="H10" s="125"/>
      <c r="I10" s="125"/>
    </row>
    <row r="11" spans="1:10" x14ac:dyDescent="0.25">
      <c r="A11" s="182" t="s">
        <v>66</v>
      </c>
      <c r="B11" s="183"/>
      <c r="C11" s="40"/>
      <c r="D11" s="2"/>
      <c r="E11" s="5"/>
      <c r="F11" s="5"/>
      <c r="G11" s="5"/>
      <c r="H11" s="5"/>
      <c r="I11" s="5"/>
    </row>
    <row r="12" spans="1:10" ht="26.1" customHeight="1" x14ac:dyDescent="0.25">
      <c r="A12" s="178" t="s">
        <v>67</v>
      </c>
      <c r="B12" s="176"/>
      <c r="C12" s="176"/>
      <c r="D12" s="176"/>
      <c r="E12" s="176"/>
      <c r="F12" s="176"/>
      <c r="G12" s="176"/>
      <c r="H12" s="176"/>
      <c r="I12" s="176"/>
    </row>
    <row r="13" spans="1:10" x14ac:dyDescent="0.25">
      <c r="A13" s="178" t="s">
        <v>68</v>
      </c>
      <c r="B13" s="178"/>
      <c r="C13" s="178"/>
      <c r="D13" s="178"/>
      <c r="E13" s="178"/>
      <c r="F13" s="178"/>
      <c r="G13" s="178"/>
      <c r="H13" s="178"/>
      <c r="I13" s="178"/>
    </row>
    <row r="14" spans="1:10" x14ac:dyDescent="0.25">
      <c r="A14" s="179" t="s">
        <v>617</v>
      </c>
      <c r="B14" s="179"/>
      <c r="C14" s="179"/>
      <c r="D14" s="179"/>
      <c r="E14" s="179"/>
      <c r="F14" s="179"/>
      <c r="G14" s="179"/>
      <c r="H14" s="179"/>
      <c r="I14" s="179"/>
    </row>
    <row r="15" spans="1:10" x14ac:dyDescent="0.25">
      <c r="A15" s="179" t="s">
        <v>70</v>
      </c>
      <c r="B15" s="179"/>
      <c r="C15" s="179"/>
      <c r="D15" s="179"/>
      <c r="E15" s="179"/>
      <c r="F15" s="179"/>
      <c r="G15" s="179"/>
      <c r="H15" s="179"/>
      <c r="I15" s="179"/>
    </row>
    <row r="16" spans="1:10" x14ac:dyDescent="0.25">
      <c r="A16" s="153" t="s">
        <v>71</v>
      </c>
      <c r="B16" s="45"/>
      <c r="C16" s="46"/>
      <c r="D16" s="46"/>
      <c r="E16" s="47"/>
      <c r="F16" s="47"/>
      <c r="G16" s="47"/>
      <c r="H16" s="47"/>
      <c r="I16" s="47"/>
    </row>
    <row r="17" spans="1:9" x14ac:dyDescent="0.25">
      <c r="A17" s="153" t="s">
        <v>72</v>
      </c>
      <c r="B17" s="45"/>
      <c r="C17" s="46"/>
      <c r="D17" s="46"/>
      <c r="E17" s="47"/>
      <c r="F17" s="47"/>
      <c r="G17" s="47"/>
      <c r="H17" s="47"/>
      <c r="I17" s="47"/>
    </row>
    <row r="18" spans="1:9" ht="34.5" customHeight="1" x14ac:dyDescent="0.25">
      <c r="A18" s="175" t="s">
        <v>73</v>
      </c>
      <c r="B18" s="176"/>
      <c r="C18" s="176"/>
      <c r="D18" s="176"/>
      <c r="E18" s="176"/>
      <c r="F18" s="176"/>
      <c r="G18" s="176"/>
      <c r="H18" s="176"/>
      <c r="I18" s="176"/>
    </row>
    <row r="19" spans="1:9" x14ac:dyDescent="0.25">
      <c r="A19" s="54"/>
      <c r="B19" s="154"/>
      <c r="C19" s="54"/>
      <c r="D19" s="56"/>
      <c r="E19" s="41"/>
      <c r="F19" s="41"/>
      <c r="G19" s="41"/>
      <c r="H19" s="41"/>
      <c r="I19" s="41"/>
    </row>
    <row r="20" spans="1:9" x14ac:dyDescent="0.25">
      <c r="A20" s="51"/>
      <c r="B20" s="49"/>
      <c r="C20" s="50"/>
      <c r="D20" s="51"/>
      <c r="E20" s="48"/>
      <c r="F20" s="48"/>
      <c r="G20" s="48"/>
      <c r="H20" s="48"/>
      <c r="I20" s="48"/>
    </row>
  </sheetData>
  <sheetProtection algorithmName="SHA-512" hashValue="h8Eozh7ii3L/gt2IJHZQTYJAFITy6kWR50RHIsdqinqk70Z4SqjA4MCpBvmOW3wGv8DQl43n+vDcWs6/sMlGLA==" saltValue="bc8A/pSKY4cXldosE6G5Fw==" spinCount="100000" sheet="1" objects="1" scenarios="1"/>
  <mergeCells count="9">
    <mergeCell ref="A18:I18"/>
    <mergeCell ref="A1:E1"/>
    <mergeCell ref="F1:I1"/>
    <mergeCell ref="A3:I3"/>
    <mergeCell ref="A11:B11"/>
    <mergeCell ref="A12:I12"/>
    <mergeCell ref="A13:I13"/>
    <mergeCell ref="A14:I14"/>
    <mergeCell ref="A15:I15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="120" zoomScaleNormal="120" workbookViewId="0">
      <selection activeCell="A14" sqref="A14:I14"/>
    </sheetView>
  </sheetViews>
  <sheetFormatPr defaultRowHeight="15" x14ac:dyDescent="0.25"/>
  <cols>
    <col min="1" max="1" width="5.140625" customWidth="1"/>
    <col min="2" max="2" width="37.28515625" customWidth="1"/>
    <col min="6" max="6" width="14" customWidth="1"/>
  </cols>
  <sheetData>
    <row r="1" spans="1:10" s="223" customFormat="1" x14ac:dyDescent="0.25">
      <c r="A1" s="225" t="s">
        <v>0</v>
      </c>
      <c r="B1" s="225"/>
      <c r="C1" s="225"/>
      <c r="D1" s="225"/>
      <c r="E1" s="225"/>
      <c r="F1" s="226" t="s">
        <v>1</v>
      </c>
      <c r="G1" s="226"/>
      <c r="H1" s="226"/>
      <c r="I1" s="226"/>
      <c r="J1" s="227"/>
    </row>
    <row r="2" spans="1:10" x14ac:dyDescent="0.25">
      <c r="A2" s="2"/>
      <c r="B2" s="127"/>
      <c r="C2" s="4"/>
      <c r="D2" s="4"/>
      <c r="E2" s="5"/>
      <c r="F2" s="5"/>
      <c r="G2" s="5"/>
      <c r="H2" s="5"/>
      <c r="I2" s="5"/>
      <c r="J2" s="5"/>
    </row>
    <row r="3" spans="1:10" ht="15.75" x14ac:dyDescent="0.25">
      <c r="A3" s="188" t="s">
        <v>704</v>
      </c>
      <c r="B3" s="188"/>
      <c r="C3" s="188"/>
      <c r="D3" s="188"/>
      <c r="E3" s="188"/>
      <c r="F3" s="188"/>
      <c r="G3" s="188"/>
      <c r="H3" s="188"/>
      <c r="I3" s="188"/>
    </row>
    <row r="4" spans="1:10" x14ac:dyDescent="0.25">
      <c r="A4" s="54"/>
      <c r="B4" s="154"/>
      <c r="C4" s="54"/>
      <c r="D4" s="56"/>
      <c r="E4" s="41"/>
      <c r="F4" s="41"/>
      <c r="G4" s="41"/>
      <c r="H4" s="41"/>
      <c r="I4" s="41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173</v>
      </c>
      <c r="F5" s="209" t="s">
        <v>7</v>
      </c>
      <c r="G5" s="209" t="s">
        <v>8</v>
      </c>
      <c r="H5" s="209" t="s">
        <v>9</v>
      </c>
      <c r="I5" s="209" t="s">
        <v>10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</row>
    <row r="7" spans="1:10" ht="33" customHeight="1" x14ac:dyDescent="0.25">
      <c r="A7" s="74">
        <v>1</v>
      </c>
      <c r="B7" s="28" t="s">
        <v>658</v>
      </c>
      <c r="C7" s="86" t="s">
        <v>25</v>
      </c>
      <c r="D7" s="107">
        <v>8000</v>
      </c>
      <c r="E7" s="126" t="s">
        <v>65</v>
      </c>
      <c r="F7" s="217"/>
      <c r="G7" s="16">
        <f>D7*ROUND(F7,4)</f>
        <v>0</v>
      </c>
      <c r="H7" s="17">
        <f>G7*0.095</f>
        <v>0</v>
      </c>
      <c r="I7" s="16">
        <f>+G7+H7</f>
        <v>0</v>
      </c>
    </row>
    <row r="8" spans="1:10" x14ac:dyDescent="0.25">
      <c r="A8" s="81"/>
      <c r="B8" s="75" t="s">
        <v>343</v>
      </c>
      <c r="C8" s="76" t="s">
        <v>65</v>
      </c>
      <c r="D8" s="76" t="s">
        <v>65</v>
      </c>
      <c r="E8" s="76" t="s">
        <v>65</v>
      </c>
      <c r="F8" s="76" t="s">
        <v>65</v>
      </c>
      <c r="G8" s="82">
        <f>SUM(G7)</f>
        <v>0</v>
      </c>
      <c r="H8" s="82">
        <f t="shared" ref="H8:I8" si="0">SUM(H7)</f>
        <v>0</v>
      </c>
      <c r="I8" s="82">
        <f t="shared" si="0"/>
        <v>0</v>
      </c>
    </row>
    <row r="9" spans="1:10" x14ac:dyDescent="0.25">
      <c r="A9" s="122"/>
      <c r="B9" s="123"/>
      <c r="C9" s="124"/>
      <c r="D9" s="124"/>
      <c r="E9" s="124"/>
      <c r="F9" s="124"/>
      <c r="G9" s="125"/>
      <c r="H9" s="125"/>
      <c r="I9" s="125"/>
    </row>
    <row r="10" spans="1:10" x14ac:dyDescent="0.25">
      <c r="A10" s="182" t="s">
        <v>66</v>
      </c>
      <c r="B10" s="183"/>
      <c r="C10" s="40"/>
      <c r="D10" s="2"/>
      <c r="E10" s="5"/>
      <c r="F10" s="5"/>
      <c r="G10" s="5"/>
      <c r="H10" s="5"/>
      <c r="I10" s="5"/>
    </row>
    <row r="11" spans="1:10" ht="26.1" customHeight="1" x14ac:dyDescent="0.25">
      <c r="A11" s="178" t="s">
        <v>67</v>
      </c>
      <c r="B11" s="176"/>
      <c r="C11" s="176"/>
      <c r="D11" s="176"/>
      <c r="E11" s="176"/>
      <c r="F11" s="176"/>
      <c r="G11" s="176"/>
      <c r="H11" s="176"/>
      <c r="I11" s="176"/>
    </row>
    <row r="12" spans="1:10" x14ac:dyDescent="0.25">
      <c r="A12" s="178" t="s">
        <v>68</v>
      </c>
      <c r="B12" s="178"/>
      <c r="C12" s="178"/>
      <c r="D12" s="178"/>
      <c r="E12" s="178"/>
      <c r="F12" s="178"/>
      <c r="G12" s="178"/>
      <c r="H12" s="178"/>
      <c r="I12" s="178"/>
    </row>
    <row r="13" spans="1:10" x14ac:dyDescent="0.25">
      <c r="A13" s="179" t="s">
        <v>616</v>
      </c>
      <c r="B13" s="179"/>
      <c r="C13" s="179"/>
      <c r="D13" s="179"/>
      <c r="E13" s="179"/>
      <c r="F13" s="179"/>
      <c r="G13" s="179"/>
      <c r="H13" s="179"/>
      <c r="I13" s="179"/>
    </row>
    <row r="14" spans="1:10" x14ac:dyDescent="0.25">
      <c r="A14" s="179" t="s">
        <v>70</v>
      </c>
      <c r="B14" s="179"/>
      <c r="C14" s="179"/>
      <c r="D14" s="179"/>
      <c r="E14" s="179"/>
      <c r="F14" s="179"/>
      <c r="G14" s="179"/>
      <c r="H14" s="179"/>
      <c r="I14" s="179"/>
    </row>
    <row r="15" spans="1:10" x14ac:dyDescent="0.25">
      <c r="A15" s="153" t="s">
        <v>71</v>
      </c>
      <c r="B15" s="45"/>
      <c r="C15" s="46"/>
      <c r="D15" s="46"/>
      <c r="E15" s="47"/>
      <c r="F15" s="47"/>
      <c r="G15" s="47"/>
      <c r="H15" s="47"/>
      <c r="I15" s="47"/>
    </row>
    <row r="16" spans="1:10" x14ac:dyDescent="0.25">
      <c r="A16" s="153" t="s">
        <v>72</v>
      </c>
      <c r="B16" s="45"/>
      <c r="C16" s="46"/>
      <c r="D16" s="46"/>
      <c r="E16" s="47"/>
      <c r="F16" s="47"/>
      <c r="G16" s="47"/>
      <c r="H16" s="47"/>
      <c r="I16" s="47"/>
    </row>
    <row r="17" spans="1:9" ht="35.25" customHeight="1" x14ac:dyDescent="0.25">
      <c r="A17" s="175" t="s">
        <v>73</v>
      </c>
      <c r="B17" s="176"/>
      <c r="C17" s="176"/>
      <c r="D17" s="176"/>
      <c r="E17" s="176"/>
      <c r="F17" s="176"/>
      <c r="G17" s="176"/>
      <c r="H17" s="176"/>
      <c r="I17" s="176"/>
    </row>
    <row r="18" spans="1:9" x14ac:dyDescent="0.25">
      <c r="A18" s="54"/>
      <c r="B18" s="154"/>
      <c r="C18" s="54"/>
      <c r="D18" s="56"/>
      <c r="E18" s="41"/>
      <c r="F18" s="41"/>
      <c r="G18" s="41"/>
      <c r="H18" s="41"/>
      <c r="I18" s="41"/>
    </row>
    <row r="19" spans="1:9" x14ac:dyDescent="0.25">
      <c r="A19" s="51"/>
      <c r="B19" s="49"/>
      <c r="C19" s="50"/>
      <c r="D19" s="51"/>
      <c r="E19" s="48"/>
      <c r="F19" s="48"/>
      <c r="G19" s="48"/>
      <c r="H19" s="48"/>
      <c r="I19" s="48"/>
    </row>
  </sheetData>
  <sheetProtection algorithmName="SHA-512" hashValue="Moqinz3P1V7uSLXClFq81/rWaonIhwA1Zv8XjwWaVwghXoV2k7HWc0lDKnRgcmsMfkusffe2CSKd8vI2eeCg+w==" saltValue="ciTLvByMlGrFDl81i0EfhA==" spinCount="100000" sheet="1" objects="1" scenarios="1"/>
  <mergeCells count="9">
    <mergeCell ref="A13:I13"/>
    <mergeCell ref="A14:I14"/>
    <mergeCell ref="A17:I17"/>
    <mergeCell ref="F1:I1"/>
    <mergeCell ref="A1:E1"/>
    <mergeCell ref="A3:I3"/>
    <mergeCell ref="A10:B10"/>
    <mergeCell ref="A11:I11"/>
    <mergeCell ref="A12:I12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="120" zoomScaleNormal="120" workbookViewId="0">
      <selection activeCell="B14" sqref="B14"/>
    </sheetView>
  </sheetViews>
  <sheetFormatPr defaultRowHeight="15" x14ac:dyDescent="0.25"/>
  <cols>
    <col min="1" max="1" width="4.85546875" customWidth="1"/>
    <col min="2" max="2" width="36.140625" customWidth="1"/>
    <col min="3" max="3" width="6.7109375" customWidth="1"/>
    <col min="6" max="6" width="12" customWidth="1"/>
  </cols>
  <sheetData>
    <row r="1" spans="1:10" s="216" customFormat="1" x14ac:dyDescent="0.25">
      <c r="A1" s="169" t="s">
        <v>0</v>
      </c>
      <c r="B1" s="169"/>
      <c r="C1" s="169"/>
      <c r="D1" s="169"/>
      <c r="E1" s="169"/>
      <c r="F1" s="196" t="s">
        <v>1</v>
      </c>
      <c r="G1" s="196"/>
      <c r="H1" s="196"/>
      <c r="I1" s="196"/>
      <c r="J1" s="169"/>
    </row>
    <row r="2" spans="1:10" x14ac:dyDescent="0.25">
      <c r="A2" s="2"/>
      <c r="B2" s="127"/>
      <c r="C2" s="4"/>
      <c r="D2" s="4"/>
      <c r="E2" s="5"/>
      <c r="F2" s="5"/>
      <c r="G2" s="5"/>
      <c r="H2" s="5"/>
      <c r="I2" s="5"/>
      <c r="J2" s="5"/>
    </row>
    <row r="3" spans="1:10" ht="15.75" x14ac:dyDescent="0.25">
      <c r="A3" s="188" t="s">
        <v>720</v>
      </c>
      <c r="B3" s="188"/>
      <c r="C3" s="188"/>
      <c r="D3" s="188"/>
      <c r="E3" s="188"/>
      <c r="F3" s="188"/>
      <c r="G3" s="188"/>
      <c r="H3" s="188"/>
      <c r="I3" s="188"/>
    </row>
    <row r="4" spans="1:10" x14ac:dyDescent="0.25">
      <c r="A4" s="54"/>
      <c r="B4" s="154"/>
      <c r="C4" s="54"/>
      <c r="D4" s="56"/>
      <c r="E4" s="41"/>
      <c r="F4" s="41"/>
      <c r="G4" s="41"/>
      <c r="H4" s="41"/>
      <c r="I4" s="41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173</v>
      </c>
      <c r="F5" s="209" t="s">
        <v>7</v>
      </c>
      <c r="G5" s="209" t="s">
        <v>8</v>
      </c>
      <c r="H5" s="209" t="s">
        <v>9</v>
      </c>
      <c r="I5" s="209" t="s">
        <v>10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</row>
    <row r="7" spans="1:10" ht="17.25" customHeight="1" x14ac:dyDescent="0.25">
      <c r="A7" s="74">
        <v>1</v>
      </c>
      <c r="B7" s="71" t="s">
        <v>540</v>
      </c>
      <c r="C7" s="86" t="s">
        <v>25</v>
      </c>
      <c r="D7" s="107">
        <v>3000</v>
      </c>
      <c r="E7" s="126" t="s">
        <v>65</v>
      </c>
      <c r="F7" s="217"/>
      <c r="G7" s="16">
        <f>D7*ROUND(F7,4)</f>
        <v>0</v>
      </c>
      <c r="H7" s="17">
        <f t="shared" ref="H7:H32" si="0">G7*0.095</f>
        <v>0</v>
      </c>
      <c r="I7" s="16">
        <f t="shared" ref="I7:I32" si="1">G7+H7</f>
        <v>0</v>
      </c>
    </row>
    <row r="8" spans="1:10" ht="17.25" customHeight="1" x14ac:dyDescent="0.25">
      <c r="A8" s="74">
        <v>2</v>
      </c>
      <c r="B8" s="24" t="s">
        <v>541</v>
      </c>
      <c r="C8" s="86" t="s">
        <v>25</v>
      </c>
      <c r="D8" s="107">
        <v>3000</v>
      </c>
      <c r="E8" s="126" t="s">
        <v>65</v>
      </c>
      <c r="F8" s="217"/>
      <c r="G8" s="16">
        <f t="shared" ref="G8:G32" si="2">D8*ROUND(F8,4)</f>
        <v>0</v>
      </c>
      <c r="H8" s="17">
        <f t="shared" si="0"/>
        <v>0</v>
      </c>
      <c r="I8" s="16">
        <f t="shared" si="1"/>
        <v>0</v>
      </c>
    </row>
    <row r="9" spans="1:10" ht="17.25" customHeight="1" x14ac:dyDescent="0.25">
      <c r="A9" s="74">
        <v>3</v>
      </c>
      <c r="B9" s="24" t="s">
        <v>542</v>
      </c>
      <c r="C9" s="86" t="s">
        <v>25</v>
      </c>
      <c r="D9" s="107">
        <v>600</v>
      </c>
      <c r="E9" s="126" t="s">
        <v>65</v>
      </c>
      <c r="F9" s="217"/>
      <c r="G9" s="16">
        <f t="shared" si="2"/>
        <v>0</v>
      </c>
      <c r="H9" s="17">
        <f t="shared" si="0"/>
        <v>0</v>
      </c>
      <c r="I9" s="16">
        <f t="shared" si="1"/>
        <v>0</v>
      </c>
    </row>
    <row r="10" spans="1:10" ht="17.25" customHeight="1" x14ac:dyDescent="0.25">
      <c r="A10" s="74">
        <v>4</v>
      </c>
      <c r="B10" s="24" t="s">
        <v>538</v>
      </c>
      <c r="C10" s="86" t="s">
        <v>25</v>
      </c>
      <c r="D10" s="107">
        <v>300</v>
      </c>
      <c r="E10" s="126" t="s">
        <v>65</v>
      </c>
      <c r="F10" s="217"/>
      <c r="G10" s="16">
        <f t="shared" si="2"/>
        <v>0</v>
      </c>
      <c r="H10" s="17">
        <f t="shared" si="0"/>
        <v>0</v>
      </c>
      <c r="I10" s="16">
        <f t="shared" si="1"/>
        <v>0</v>
      </c>
    </row>
    <row r="11" spans="1:10" ht="17.25" customHeight="1" x14ac:dyDescent="0.25">
      <c r="A11" s="74">
        <v>5</v>
      </c>
      <c r="B11" s="24" t="s">
        <v>543</v>
      </c>
      <c r="C11" s="86" t="s">
        <v>25</v>
      </c>
      <c r="D11" s="107">
        <v>1000</v>
      </c>
      <c r="E11" s="126" t="s">
        <v>65</v>
      </c>
      <c r="F11" s="217"/>
      <c r="G11" s="16">
        <f t="shared" si="2"/>
        <v>0</v>
      </c>
      <c r="H11" s="17">
        <f t="shared" si="0"/>
        <v>0</v>
      </c>
      <c r="I11" s="16">
        <f t="shared" si="1"/>
        <v>0</v>
      </c>
    </row>
    <row r="12" spans="1:10" ht="17.25" customHeight="1" x14ac:dyDescent="0.25">
      <c r="A12" s="74">
        <v>6</v>
      </c>
      <c r="B12" s="24" t="s">
        <v>544</v>
      </c>
      <c r="C12" s="86" t="s">
        <v>25</v>
      </c>
      <c r="D12" s="107">
        <v>500</v>
      </c>
      <c r="E12" s="126" t="s">
        <v>65</v>
      </c>
      <c r="F12" s="217"/>
      <c r="G12" s="16">
        <f t="shared" si="2"/>
        <v>0</v>
      </c>
      <c r="H12" s="17">
        <f t="shared" si="0"/>
        <v>0</v>
      </c>
      <c r="I12" s="16">
        <f t="shared" si="1"/>
        <v>0</v>
      </c>
    </row>
    <row r="13" spans="1:10" ht="17.25" customHeight="1" x14ac:dyDescent="0.25">
      <c r="A13" s="74">
        <v>7</v>
      </c>
      <c r="B13" s="24" t="s">
        <v>545</v>
      </c>
      <c r="C13" s="86" t="s">
        <v>25</v>
      </c>
      <c r="D13" s="107">
        <v>500</v>
      </c>
      <c r="E13" s="126" t="s">
        <v>65</v>
      </c>
      <c r="F13" s="217"/>
      <c r="G13" s="16">
        <f t="shared" si="2"/>
        <v>0</v>
      </c>
      <c r="H13" s="17">
        <f t="shared" si="0"/>
        <v>0</v>
      </c>
      <c r="I13" s="16">
        <f t="shared" si="1"/>
        <v>0</v>
      </c>
    </row>
    <row r="14" spans="1:10" ht="17.25" customHeight="1" x14ac:dyDescent="0.25">
      <c r="A14" s="74">
        <v>8</v>
      </c>
      <c r="B14" s="24" t="s">
        <v>546</v>
      </c>
      <c r="C14" s="86" t="s">
        <v>25</v>
      </c>
      <c r="D14" s="107">
        <v>1000</v>
      </c>
      <c r="E14" s="126" t="s">
        <v>65</v>
      </c>
      <c r="F14" s="217"/>
      <c r="G14" s="16">
        <f t="shared" si="2"/>
        <v>0</v>
      </c>
      <c r="H14" s="17">
        <f t="shared" si="0"/>
        <v>0</v>
      </c>
      <c r="I14" s="16">
        <f t="shared" si="1"/>
        <v>0</v>
      </c>
    </row>
    <row r="15" spans="1:10" ht="17.25" customHeight="1" x14ac:dyDescent="0.25">
      <c r="A15" s="74">
        <v>9</v>
      </c>
      <c r="B15" s="168" t="s">
        <v>539</v>
      </c>
      <c r="C15" s="86" t="s">
        <v>25</v>
      </c>
      <c r="D15" s="107">
        <v>200</v>
      </c>
      <c r="E15" s="126" t="s">
        <v>65</v>
      </c>
      <c r="F15" s="217"/>
      <c r="G15" s="16">
        <f t="shared" si="2"/>
        <v>0</v>
      </c>
      <c r="H15" s="17">
        <f t="shared" si="0"/>
        <v>0</v>
      </c>
      <c r="I15" s="16">
        <f t="shared" si="1"/>
        <v>0</v>
      </c>
    </row>
    <row r="16" spans="1:10" ht="17.25" customHeight="1" x14ac:dyDescent="0.25">
      <c r="A16" s="74">
        <v>10</v>
      </c>
      <c r="B16" s="167" t="s">
        <v>524</v>
      </c>
      <c r="C16" s="86" t="s">
        <v>25</v>
      </c>
      <c r="D16" s="107">
        <v>100</v>
      </c>
      <c r="E16" s="126" t="s">
        <v>65</v>
      </c>
      <c r="F16" s="217"/>
      <c r="G16" s="16">
        <f t="shared" si="2"/>
        <v>0</v>
      </c>
      <c r="H16" s="17">
        <f t="shared" si="0"/>
        <v>0</v>
      </c>
      <c r="I16" s="16">
        <f t="shared" si="1"/>
        <v>0</v>
      </c>
    </row>
    <row r="17" spans="1:9" ht="17.25" customHeight="1" x14ac:dyDescent="0.25">
      <c r="A17" s="74">
        <v>11</v>
      </c>
      <c r="B17" s="20" t="s">
        <v>525</v>
      </c>
      <c r="C17" s="86" t="s">
        <v>25</v>
      </c>
      <c r="D17" s="107">
        <v>500</v>
      </c>
      <c r="E17" s="126" t="s">
        <v>65</v>
      </c>
      <c r="F17" s="217"/>
      <c r="G17" s="16">
        <f t="shared" si="2"/>
        <v>0</v>
      </c>
      <c r="H17" s="17">
        <f t="shared" si="0"/>
        <v>0</v>
      </c>
      <c r="I17" s="16">
        <f t="shared" si="1"/>
        <v>0</v>
      </c>
    </row>
    <row r="18" spans="1:9" ht="17.25" customHeight="1" x14ac:dyDescent="0.25">
      <c r="A18" s="74">
        <v>12</v>
      </c>
      <c r="B18" s="20" t="s">
        <v>526</v>
      </c>
      <c r="C18" s="86" t="s">
        <v>25</v>
      </c>
      <c r="D18" s="107">
        <v>150</v>
      </c>
      <c r="E18" s="126" t="s">
        <v>65</v>
      </c>
      <c r="F18" s="217"/>
      <c r="G18" s="16">
        <f t="shared" si="2"/>
        <v>0</v>
      </c>
      <c r="H18" s="17">
        <f t="shared" si="0"/>
        <v>0</v>
      </c>
      <c r="I18" s="16">
        <f t="shared" si="1"/>
        <v>0</v>
      </c>
    </row>
    <row r="19" spans="1:9" ht="17.25" customHeight="1" x14ac:dyDescent="0.25">
      <c r="A19" s="74">
        <v>13</v>
      </c>
      <c r="B19" s="20" t="s">
        <v>527</v>
      </c>
      <c r="C19" s="86" t="s">
        <v>25</v>
      </c>
      <c r="D19" s="107">
        <v>3000</v>
      </c>
      <c r="E19" s="126" t="s">
        <v>65</v>
      </c>
      <c r="F19" s="217"/>
      <c r="G19" s="16">
        <f t="shared" si="2"/>
        <v>0</v>
      </c>
      <c r="H19" s="17">
        <f t="shared" si="0"/>
        <v>0</v>
      </c>
      <c r="I19" s="16">
        <f t="shared" si="1"/>
        <v>0</v>
      </c>
    </row>
    <row r="20" spans="1:9" ht="17.25" customHeight="1" x14ac:dyDescent="0.25">
      <c r="A20" s="74">
        <v>14</v>
      </c>
      <c r="B20" s="20" t="s">
        <v>528</v>
      </c>
      <c r="C20" s="86" t="s">
        <v>25</v>
      </c>
      <c r="D20" s="107">
        <v>200</v>
      </c>
      <c r="E20" s="126" t="s">
        <v>65</v>
      </c>
      <c r="F20" s="217"/>
      <c r="G20" s="16">
        <f t="shared" si="2"/>
        <v>0</v>
      </c>
      <c r="H20" s="17">
        <f t="shared" si="0"/>
        <v>0</v>
      </c>
      <c r="I20" s="16">
        <f t="shared" si="1"/>
        <v>0</v>
      </c>
    </row>
    <row r="21" spans="1:9" ht="17.25" customHeight="1" x14ac:dyDescent="0.25">
      <c r="A21" s="74">
        <v>15</v>
      </c>
      <c r="B21" s="20" t="s">
        <v>529</v>
      </c>
      <c r="C21" s="86" t="s">
        <v>25</v>
      </c>
      <c r="D21" s="107">
        <v>100</v>
      </c>
      <c r="E21" s="126" t="s">
        <v>65</v>
      </c>
      <c r="F21" s="217"/>
      <c r="G21" s="16">
        <f t="shared" si="2"/>
        <v>0</v>
      </c>
      <c r="H21" s="17">
        <f t="shared" si="0"/>
        <v>0</v>
      </c>
      <c r="I21" s="16">
        <f t="shared" si="1"/>
        <v>0</v>
      </c>
    </row>
    <row r="22" spans="1:9" ht="17.25" customHeight="1" x14ac:dyDescent="0.25">
      <c r="A22" s="74">
        <v>16</v>
      </c>
      <c r="B22" s="20" t="s">
        <v>535</v>
      </c>
      <c r="C22" s="86" t="s">
        <v>25</v>
      </c>
      <c r="D22" s="107">
        <v>300</v>
      </c>
      <c r="E22" s="126" t="s">
        <v>65</v>
      </c>
      <c r="F22" s="217"/>
      <c r="G22" s="16">
        <f t="shared" si="2"/>
        <v>0</v>
      </c>
      <c r="H22" s="17">
        <f t="shared" si="0"/>
        <v>0</v>
      </c>
      <c r="I22" s="16">
        <f t="shared" si="1"/>
        <v>0</v>
      </c>
    </row>
    <row r="23" spans="1:9" ht="17.25" customHeight="1" x14ac:dyDescent="0.25">
      <c r="A23" s="74">
        <v>17</v>
      </c>
      <c r="B23" s="20" t="s">
        <v>536</v>
      </c>
      <c r="C23" s="86" t="s">
        <v>25</v>
      </c>
      <c r="D23" s="107">
        <v>1600</v>
      </c>
      <c r="E23" s="126" t="s">
        <v>65</v>
      </c>
      <c r="F23" s="217"/>
      <c r="G23" s="16">
        <f t="shared" si="2"/>
        <v>0</v>
      </c>
      <c r="H23" s="17">
        <f t="shared" si="0"/>
        <v>0</v>
      </c>
      <c r="I23" s="16">
        <f t="shared" si="1"/>
        <v>0</v>
      </c>
    </row>
    <row r="24" spans="1:9" ht="17.25" customHeight="1" x14ac:dyDescent="0.25">
      <c r="A24" s="74">
        <v>18</v>
      </c>
      <c r="B24" s="20" t="s">
        <v>530</v>
      </c>
      <c r="C24" s="86" t="s">
        <v>25</v>
      </c>
      <c r="D24" s="107">
        <v>3500</v>
      </c>
      <c r="E24" s="126" t="s">
        <v>65</v>
      </c>
      <c r="F24" s="217"/>
      <c r="G24" s="16">
        <f t="shared" si="2"/>
        <v>0</v>
      </c>
      <c r="H24" s="17">
        <f t="shared" si="0"/>
        <v>0</v>
      </c>
      <c r="I24" s="16">
        <f t="shared" si="1"/>
        <v>0</v>
      </c>
    </row>
    <row r="25" spans="1:9" ht="17.25" customHeight="1" x14ac:dyDescent="0.25">
      <c r="A25" s="74">
        <v>19</v>
      </c>
      <c r="B25" s="20" t="s">
        <v>531</v>
      </c>
      <c r="C25" s="86" t="s">
        <v>25</v>
      </c>
      <c r="D25" s="107">
        <v>300</v>
      </c>
      <c r="E25" s="126" t="s">
        <v>65</v>
      </c>
      <c r="F25" s="217"/>
      <c r="G25" s="16">
        <f t="shared" si="2"/>
        <v>0</v>
      </c>
      <c r="H25" s="17">
        <f t="shared" si="0"/>
        <v>0</v>
      </c>
      <c r="I25" s="16">
        <f t="shared" si="1"/>
        <v>0</v>
      </c>
    </row>
    <row r="26" spans="1:9" ht="17.25" customHeight="1" x14ac:dyDescent="0.25">
      <c r="A26" s="74">
        <v>20</v>
      </c>
      <c r="B26" s="20" t="s">
        <v>709</v>
      </c>
      <c r="C26" s="86" t="s">
        <v>25</v>
      </c>
      <c r="D26" s="107">
        <v>500</v>
      </c>
      <c r="E26" s="126" t="s">
        <v>65</v>
      </c>
      <c r="F26" s="217"/>
      <c r="G26" s="16">
        <f t="shared" si="2"/>
        <v>0</v>
      </c>
      <c r="H26" s="17">
        <f t="shared" si="0"/>
        <v>0</v>
      </c>
      <c r="I26" s="16">
        <f t="shared" si="1"/>
        <v>0</v>
      </c>
    </row>
    <row r="27" spans="1:9" ht="17.25" customHeight="1" x14ac:dyDescent="0.25">
      <c r="A27" s="74">
        <v>21</v>
      </c>
      <c r="B27" s="20" t="s">
        <v>707</v>
      </c>
      <c r="C27" s="86" t="s">
        <v>25</v>
      </c>
      <c r="D27" s="107">
        <v>300</v>
      </c>
      <c r="E27" s="126" t="s">
        <v>65</v>
      </c>
      <c r="F27" s="217"/>
      <c r="G27" s="16">
        <f t="shared" si="2"/>
        <v>0</v>
      </c>
      <c r="H27" s="17">
        <f t="shared" si="0"/>
        <v>0</v>
      </c>
      <c r="I27" s="16">
        <f t="shared" si="1"/>
        <v>0</v>
      </c>
    </row>
    <row r="28" spans="1:9" ht="17.25" customHeight="1" x14ac:dyDescent="0.25">
      <c r="A28" s="74">
        <v>22</v>
      </c>
      <c r="B28" s="20" t="s">
        <v>532</v>
      </c>
      <c r="C28" s="86" t="s">
        <v>25</v>
      </c>
      <c r="D28" s="107">
        <v>600</v>
      </c>
      <c r="E28" s="126" t="s">
        <v>65</v>
      </c>
      <c r="F28" s="217"/>
      <c r="G28" s="16">
        <f t="shared" si="2"/>
        <v>0</v>
      </c>
      <c r="H28" s="17">
        <f t="shared" si="0"/>
        <v>0</v>
      </c>
      <c r="I28" s="16">
        <f t="shared" si="1"/>
        <v>0</v>
      </c>
    </row>
    <row r="29" spans="1:9" ht="17.25" customHeight="1" x14ac:dyDescent="0.25">
      <c r="A29" s="74">
        <v>23</v>
      </c>
      <c r="B29" s="20" t="s">
        <v>533</v>
      </c>
      <c r="C29" s="86" t="s">
        <v>25</v>
      </c>
      <c r="D29" s="107">
        <v>300</v>
      </c>
      <c r="E29" s="126" t="s">
        <v>65</v>
      </c>
      <c r="F29" s="217"/>
      <c r="G29" s="16">
        <f t="shared" si="2"/>
        <v>0</v>
      </c>
      <c r="H29" s="17">
        <f t="shared" si="0"/>
        <v>0</v>
      </c>
      <c r="I29" s="16">
        <f t="shared" si="1"/>
        <v>0</v>
      </c>
    </row>
    <row r="30" spans="1:9" ht="17.25" customHeight="1" x14ac:dyDescent="0.25">
      <c r="A30" s="74">
        <v>24</v>
      </c>
      <c r="B30" s="20" t="s">
        <v>534</v>
      </c>
      <c r="C30" s="86" t="s">
        <v>25</v>
      </c>
      <c r="D30" s="107">
        <v>200</v>
      </c>
      <c r="E30" s="126" t="s">
        <v>65</v>
      </c>
      <c r="F30" s="217"/>
      <c r="G30" s="16">
        <f t="shared" si="2"/>
        <v>0</v>
      </c>
      <c r="H30" s="17">
        <f t="shared" si="0"/>
        <v>0</v>
      </c>
      <c r="I30" s="16">
        <f t="shared" si="1"/>
        <v>0</v>
      </c>
    </row>
    <row r="31" spans="1:9" ht="17.25" customHeight="1" x14ac:dyDescent="0.25">
      <c r="A31" s="74">
        <v>25</v>
      </c>
      <c r="B31" s="73" t="s">
        <v>708</v>
      </c>
      <c r="C31" s="86" t="s">
        <v>25</v>
      </c>
      <c r="D31" s="107">
        <v>200</v>
      </c>
      <c r="E31" s="126" t="s">
        <v>65</v>
      </c>
      <c r="F31" s="217"/>
      <c r="G31" s="16">
        <f t="shared" si="2"/>
        <v>0</v>
      </c>
      <c r="H31" s="17">
        <f t="shared" si="0"/>
        <v>0</v>
      </c>
      <c r="I31" s="16">
        <f t="shared" si="1"/>
        <v>0</v>
      </c>
    </row>
    <row r="32" spans="1:9" ht="17.25" customHeight="1" x14ac:dyDescent="0.25">
      <c r="A32" s="74">
        <v>26</v>
      </c>
      <c r="B32" s="20" t="s">
        <v>537</v>
      </c>
      <c r="C32" s="86" t="s">
        <v>25</v>
      </c>
      <c r="D32" s="107">
        <v>50</v>
      </c>
      <c r="E32" s="126" t="s">
        <v>65</v>
      </c>
      <c r="F32" s="217"/>
      <c r="G32" s="16">
        <f t="shared" si="2"/>
        <v>0</v>
      </c>
      <c r="H32" s="17">
        <f t="shared" si="0"/>
        <v>0</v>
      </c>
      <c r="I32" s="16">
        <f t="shared" si="1"/>
        <v>0</v>
      </c>
    </row>
    <row r="33" spans="1:9" ht="27" x14ac:dyDescent="0.25">
      <c r="A33" s="81"/>
      <c r="B33" s="75" t="s">
        <v>324</v>
      </c>
      <c r="C33" s="76" t="s">
        <v>65</v>
      </c>
      <c r="D33" s="76" t="s">
        <v>65</v>
      </c>
      <c r="E33" s="76" t="s">
        <v>65</v>
      </c>
      <c r="F33" s="76" t="s">
        <v>65</v>
      </c>
      <c r="G33" s="82">
        <f>SUM(G7:G32)</f>
        <v>0</v>
      </c>
      <c r="H33" s="82">
        <f t="shared" ref="H33:I33" si="3">SUM(H7:H32)</f>
        <v>0</v>
      </c>
      <c r="I33" s="82">
        <f t="shared" si="3"/>
        <v>0</v>
      </c>
    </row>
    <row r="34" spans="1:9" x14ac:dyDescent="0.25">
      <c r="A34" s="122"/>
      <c r="B34" s="123"/>
      <c r="C34" s="124"/>
      <c r="D34" s="124"/>
      <c r="E34" s="124"/>
      <c r="F34" s="124"/>
      <c r="G34" s="125"/>
      <c r="H34" s="125"/>
      <c r="I34" s="125"/>
    </row>
    <row r="35" spans="1:9" x14ac:dyDescent="0.25">
      <c r="A35" s="182" t="s">
        <v>66</v>
      </c>
      <c r="B35" s="183"/>
      <c r="C35" s="40"/>
      <c r="D35" s="2"/>
      <c r="E35" s="5"/>
      <c r="F35" s="5"/>
      <c r="G35" s="5"/>
      <c r="H35" s="5"/>
      <c r="I35" s="5"/>
    </row>
    <row r="36" spans="1:9" ht="27" customHeight="1" x14ac:dyDescent="0.25">
      <c r="A36" s="178" t="s">
        <v>67</v>
      </c>
      <c r="B36" s="176"/>
      <c r="C36" s="176"/>
      <c r="D36" s="176"/>
      <c r="E36" s="176"/>
      <c r="F36" s="176"/>
      <c r="G36" s="176"/>
      <c r="H36" s="176"/>
      <c r="I36" s="176"/>
    </row>
    <row r="37" spans="1:9" x14ac:dyDescent="0.25">
      <c r="A37" s="178" t="s">
        <v>68</v>
      </c>
      <c r="B37" s="178"/>
      <c r="C37" s="178"/>
      <c r="D37" s="178"/>
      <c r="E37" s="178"/>
      <c r="F37" s="178"/>
      <c r="G37" s="178"/>
      <c r="H37" s="178"/>
      <c r="I37" s="178"/>
    </row>
    <row r="38" spans="1:9" x14ac:dyDescent="0.25">
      <c r="A38" s="179" t="s">
        <v>615</v>
      </c>
      <c r="B38" s="179"/>
      <c r="C38" s="179"/>
      <c r="D38" s="179"/>
      <c r="E38" s="179"/>
      <c r="F38" s="179"/>
      <c r="G38" s="179"/>
      <c r="H38" s="179"/>
      <c r="I38" s="179"/>
    </row>
    <row r="39" spans="1:9" x14ac:dyDescent="0.25">
      <c r="A39" s="179" t="s">
        <v>70</v>
      </c>
      <c r="B39" s="179"/>
      <c r="C39" s="179"/>
      <c r="D39" s="179"/>
      <c r="E39" s="179"/>
      <c r="F39" s="179"/>
      <c r="G39" s="179"/>
      <c r="H39" s="179"/>
      <c r="I39" s="179"/>
    </row>
    <row r="40" spans="1:9" x14ac:dyDescent="0.25">
      <c r="A40" s="153" t="s">
        <v>71</v>
      </c>
      <c r="B40" s="45"/>
      <c r="C40" s="46"/>
      <c r="D40" s="46"/>
      <c r="E40" s="47"/>
      <c r="F40" s="47"/>
      <c r="G40" s="47"/>
      <c r="H40" s="47"/>
      <c r="I40" s="47"/>
    </row>
    <row r="41" spans="1:9" x14ac:dyDescent="0.25">
      <c r="A41" s="153" t="s">
        <v>72</v>
      </c>
      <c r="B41" s="45"/>
      <c r="C41" s="46"/>
      <c r="D41" s="46"/>
      <c r="E41" s="47"/>
      <c r="F41" s="47"/>
      <c r="G41" s="47"/>
      <c r="H41" s="47"/>
      <c r="I41" s="47"/>
    </row>
    <row r="42" spans="1:9" ht="31.5" customHeight="1" x14ac:dyDescent="0.25">
      <c r="A42" s="175" t="s">
        <v>73</v>
      </c>
      <c r="B42" s="176"/>
      <c r="C42" s="176"/>
      <c r="D42" s="176"/>
      <c r="E42" s="176"/>
      <c r="F42" s="176"/>
      <c r="G42" s="176"/>
      <c r="H42" s="176"/>
      <c r="I42" s="176"/>
    </row>
    <row r="43" spans="1:9" x14ac:dyDescent="0.25">
      <c r="A43" s="54"/>
      <c r="B43" s="154"/>
      <c r="C43" s="54"/>
      <c r="D43" s="56"/>
      <c r="E43" s="41"/>
      <c r="F43" s="41"/>
      <c r="G43" s="41"/>
      <c r="H43" s="41"/>
      <c r="I43" s="41"/>
    </row>
    <row r="44" spans="1:9" x14ac:dyDescent="0.25">
      <c r="A44" s="51"/>
      <c r="B44" s="49"/>
      <c r="C44" s="50"/>
      <c r="D44" s="51"/>
      <c r="E44" s="48"/>
      <c r="F44" s="48"/>
      <c r="G44" s="48"/>
      <c r="H44" s="48"/>
      <c r="I44" s="48"/>
    </row>
  </sheetData>
  <sheetProtection algorithmName="SHA-512" hashValue="/D8/YmRSkKp8xP3ETgPyqwjqzsUSA4ojxihH/uh46X+oDQjydbXUnjFH+KFTPRK2otrywWOe0onKq9PzidK4xg==" saltValue="AWrW7rxScq99Y5h/rhfL5g==" spinCount="100000" sheet="1" objects="1" scenarios="1"/>
  <mergeCells count="8">
    <mergeCell ref="A38:I38"/>
    <mergeCell ref="A39:I39"/>
    <mergeCell ref="A42:I42"/>
    <mergeCell ref="F1:I1"/>
    <mergeCell ref="A3:I3"/>
    <mergeCell ref="A35:B35"/>
    <mergeCell ref="A36:I36"/>
    <mergeCell ref="A37:I37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="120" zoomScaleNormal="120" workbookViewId="0">
      <selection activeCell="F10" sqref="F10"/>
    </sheetView>
  </sheetViews>
  <sheetFormatPr defaultRowHeight="15" x14ac:dyDescent="0.25"/>
  <cols>
    <col min="1" max="1" width="4.42578125" customWidth="1"/>
    <col min="2" max="2" width="32.7109375" customWidth="1"/>
    <col min="3" max="3" width="6.5703125" customWidth="1"/>
    <col min="4" max="4" width="8.5703125" customWidth="1"/>
    <col min="5" max="5" width="18.42578125" customWidth="1"/>
  </cols>
  <sheetData>
    <row r="1" spans="1:10" s="216" customFormat="1" x14ac:dyDescent="0.25">
      <c r="A1" s="195" t="s">
        <v>0</v>
      </c>
      <c r="B1" s="195"/>
      <c r="C1" s="195"/>
      <c r="D1" s="195"/>
      <c r="E1" s="195"/>
      <c r="F1" s="1"/>
      <c r="G1" s="190" t="s">
        <v>1</v>
      </c>
      <c r="H1" s="190"/>
      <c r="I1" s="190"/>
      <c r="J1" s="190"/>
    </row>
    <row r="2" spans="1:10" x14ac:dyDescent="0.25">
      <c r="A2" s="2"/>
      <c r="B2" s="127"/>
      <c r="C2" s="4"/>
      <c r="D2" s="4"/>
      <c r="E2" s="5"/>
      <c r="F2" s="5"/>
      <c r="G2" s="5"/>
      <c r="H2" s="5"/>
      <c r="I2" s="5"/>
      <c r="J2" s="5"/>
    </row>
    <row r="3" spans="1:10" ht="15.75" x14ac:dyDescent="0.25">
      <c r="A3" s="185" t="s">
        <v>721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x14ac:dyDescent="0.25">
      <c r="A4" s="2"/>
      <c r="B4" s="127"/>
      <c r="C4" s="2"/>
      <c r="D4" s="4"/>
      <c r="E4" s="5"/>
      <c r="F4" s="5"/>
      <c r="G4" s="5"/>
      <c r="H4" s="5"/>
      <c r="I4" s="5"/>
      <c r="J4" s="5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6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29">
        <v>5</v>
      </c>
      <c r="F6" s="212">
        <v>6</v>
      </c>
      <c r="G6" s="213" t="s">
        <v>12</v>
      </c>
      <c r="H6" s="212" t="s">
        <v>13</v>
      </c>
      <c r="I6" s="212" t="s">
        <v>14</v>
      </c>
      <c r="J6" s="212">
        <v>10</v>
      </c>
    </row>
    <row r="7" spans="1:10" ht="16.5" customHeight="1" x14ac:dyDescent="0.25">
      <c r="A7" s="85">
        <v>1</v>
      </c>
      <c r="B7" s="128" t="s">
        <v>328</v>
      </c>
      <c r="C7" s="118" t="s">
        <v>25</v>
      </c>
      <c r="D7" s="13">
        <v>60</v>
      </c>
      <c r="E7" s="14"/>
      <c r="F7" s="215"/>
      <c r="G7" s="16">
        <f>D7*ROUND(F7,4)</f>
        <v>0</v>
      </c>
      <c r="H7" s="17">
        <f t="shared" ref="H7:H24" si="0">+G7*0.095</f>
        <v>0</v>
      </c>
      <c r="I7" s="16">
        <f t="shared" ref="I7:I24" si="1">+G7+H7</f>
        <v>0</v>
      </c>
      <c r="J7" s="18"/>
    </row>
    <row r="8" spans="1:10" ht="16.5" customHeight="1" x14ac:dyDescent="0.25">
      <c r="A8" s="85">
        <v>2</v>
      </c>
      <c r="B8" s="128" t="s">
        <v>326</v>
      </c>
      <c r="C8" s="118" t="s">
        <v>25</v>
      </c>
      <c r="D8" s="13">
        <v>30</v>
      </c>
      <c r="E8" s="14"/>
      <c r="F8" s="215"/>
      <c r="G8" s="16">
        <f t="shared" ref="G8:G24" si="2">D8*ROUND(F8,4)</f>
        <v>0</v>
      </c>
      <c r="H8" s="17">
        <f t="shared" si="0"/>
        <v>0</v>
      </c>
      <c r="I8" s="16">
        <f t="shared" si="1"/>
        <v>0</v>
      </c>
      <c r="J8" s="18"/>
    </row>
    <row r="9" spans="1:10" ht="16.5" customHeight="1" x14ac:dyDescent="0.25">
      <c r="A9" s="85">
        <v>3</v>
      </c>
      <c r="B9" s="128" t="s">
        <v>327</v>
      </c>
      <c r="C9" s="118" t="s">
        <v>25</v>
      </c>
      <c r="D9" s="13">
        <v>15</v>
      </c>
      <c r="E9" s="14"/>
      <c r="F9" s="215"/>
      <c r="G9" s="16">
        <f t="shared" si="2"/>
        <v>0</v>
      </c>
      <c r="H9" s="17">
        <f t="shared" si="0"/>
        <v>0</v>
      </c>
      <c r="I9" s="16">
        <f t="shared" si="1"/>
        <v>0</v>
      </c>
      <c r="J9" s="18"/>
    </row>
    <row r="10" spans="1:10" ht="16.5" customHeight="1" x14ac:dyDescent="0.25">
      <c r="A10" s="85">
        <v>4</v>
      </c>
      <c r="B10" s="128" t="s">
        <v>329</v>
      </c>
      <c r="C10" s="118" t="s">
        <v>25</v>
      </c>
      <c r="D10" s="13">
        <v>20</v>
      </c>
      <c r="E10" s="14"/>
      <c r="F10" s="215"/>
      <c r="G10" s="16">
        <f t="shared" si="2"/>
        <v>0</v>
      </c>
      <c r="H10" s="17">
        <f t="shared" si="0"/>
        <v>0</v>
      </c>
      <c r="I10" s="16">
        <f t="shared" si="1"/>
        <v>0</v>
      </c>
      <c r="J10" s="18"/>
    </row>
    <row r="11" spans="1:10" ht="16.5" customHeight="1" x14ac:dyDescent="0.25">
      <c r="A11" s="85">
        <v>5</v>
      </c>
      <c r="B11" s="128" t="s">
        <v>330</v>
      </c>
      <c r="C11" s="118" t="s">
        <v>25</v>
      </c>
      <c r="D11" s="13">
        <v>200</v>
      </c>
      <c r="E11" s="14"/>
      <c r="F11" s="215"/>
      <c r="G11" s="16">
        <f t="shared" si="2"/>
        <v>0</v>
      </c>
      <c r="H11" s="17">
        <f t="shared" si="0"/>
        <v>0</v>
      </c>
      <c r="I11" s="16">
        <f t="shared" si="1"/>
        <v>0</v>
      </c>
      <c r="J11" s="18"/>
    </row>
    <row r="12" spans="1:10" ht="16.5" customHeight="1" x14ac:dyDescent="0.25">
      <c r="A12" s="85">
        <v>6</v>
      </c>
      <c r="B12" s="129" t="s">
        <v>331</v>
      </c>
      <c r="C12" s="118" t="s">
        <v>25</v>
      </c>
      <c r="D12" s="13">
        <v>30</v>
      </c>
      <c r="E12" s="14"/>
      <c r="F12" s="215"/>
      <c r="G12" s="16">
        <f t="shared" si="2"/>
        <v>0</v>
      </c>
      <c r="H12" s="17">
        <f t="shared" si="0"/>
        <v>0</v>
      </c>
      <c r="I12" s="16">
        <f t="shared" si="1"/>
        <v>0</v>
      </c>
      <c r="J12" s="18"/>
    </row>
    <row r="13" spans="1:10" ht="16.5" customHeight="1" x14ac:dyDescent="0.25">
      <c r="A13" s="85">
        <v>7</v>
      </c>
      <c r="B13" s="31" t="s">
        <v>332</v>
      </c>
      <c r="C13" s="118" t="s">
        <v>25</v>
      </c>
      <c r="D13" s="13">
        <v>15</v>
      </c>
      <c r="E13" s="14"/>
      <c r="F13" s="215"/>
      <c r="G13" s="16">
        <f t="shared" si="2"/>
        <v>0</v>
      </c>
      <c r="H13" s="17">
        <f t="shared" si="0"/>
        <v>0</v>
      </c>
      <c r="I13" s="16">
        <f t="shared" si="1"/>
        <v>0</v>
      </c>
      <c r="J13" s="18"/>
    </row>
    <row r="14" spans="1:10" ht="16.5" customHeight="1" x14ac:dyDescent="0.25">
      <c r="A14" s="85">
        <v>8</v>
      </c>
      <c r="B14" s="128" t="s">
        <v>336</v>
      </c>
      <c r="C14" s="118" t="s">
        <v>25</v>
      </c>
      <c r="D14" s="13">
        <v>200</v>
      </c>
      <c r="E14" s="14"/>
      <c r="F14" s="215"/>
      <c r="G14" s="16">
        <f t="shared" si="2"/>
        <v>0</v>
      </c>
      <c r="H14" s="17">
        <f t="shared" si="0"/>
        <v>0</v>
      </c>
      <c r="I14" s="16">
        <f t="shared" si="1"/>
        <v>0</v>
      </c>
      <c r="J14" s="18"/>
    </row>
    <row r="15" spans="1:10" ht="16.5" customHeight="1" x14ac:dyDescent="0.25">
      <c r="A15" s="85">
        <v>9</v>
      </c>
      <c r="B15" s="129" t="s">
        <v>338</v>
      </c>
      <c r="C15" s="118" t="s">
        <v>25</v>
      </c>
      <c r="D15" s="13">
        <v>100</v>
      </c>
      <c r="E15" s="14"/>
      <c r="F15" s="215"/>
      <c r="G15" s="16">
        <f t="shared" si="2"/>
        <v>0</v>
      </c>
      <c r="H15" s="17">
        <f t="shared" si="0"/>
        <v>0</v>
      </c>
      <c r="I15" s="16">
        <f t="shared" si="1"/>
        <v>0</v>
      </c>
      <c r="J15" s="18"/>
    </row>
    <row r="16" spans="1:10" ht="16.5" customHeight="1" x14ac:dyDescent="0.25">
      <c r="A16" s="85">
        <v>10</v>
      </c>
      <c r="B16" s="128" t="s">
        <v>325</v>
      </c>
      <c r="C16" s="118" t="s">
        <v>25</v>
      </c>
      <c r="D16" s="13">
        <v>300</v>
      </c>
      <c r="E16" s="14"/>
      <c r="F16" s="215"/>
      <c r="G16" s="16">
        <f t="shared" si="2"/>
        <v>0</v>
      </c>
      <c r="H16" s="17">
        <f t="shared" si="0"/>
        <v>0</v>
      </c>
      <c r="I16" s="16">
        <f t="shared" si="1"/>
        <v>0</v>
      </c>
      <c r="J16" s="18"/>
    </row>
    <row r="17" spans="1:10" ht="16.5" customHeight="1" x14ac:dyDescent="0.25">
      <c r="A17" s="85">
        <v>11</v>
      </c>
      <c r="B17" s="128" t="s">
        <v>334</v>
      </c>
      <c r="C17" s="118" t="s">
        <v>25</v>
      </c>
      <c r="D17" s="13">
        <v>40</v>
      </c>
      <c r="E17" s="14"/>
      <c r="F17" s="215"/>
      <c r="G17" s="16">
        <f t="shared" si="2"/>
        <v>0</v>
      </c>
      <c r="H17" s="17">
        <f t="shared" si="0"/>
        <v>0</v>
      </c>
      <c r="I17" s="16">
        <f t="shared" si="1"/>
        <v>0</v>
      </c>
      <c r="J17" s="18"/>
    </row>
    <row r="18" spans="1:10" ht="16.5" customHeight="1" x14ac:dyDescent="0.25">
      <c r="A18" s="85">
        <v>12</v>
      </c>
      <c r="B18" s="129" t="s">
        <v>337</v>
      </c>
      <c r="C18" s="118" t="s">
        <v>25</v>
      </c>
      <c r="D18" s="13">
        <v>20</v>
      </c>
      <c r="E18" s="14"/>
      <c r="F18" s="215"/>
      <c r="G18" s="16">
        <f t="shared" si="2"/>
        <v>0</v>
      </c>
      <c r="H18" s="17">
        <f t="shared" si="0"/>
        <v>0</v>
      </c>
      <c r="I18" s="16">
        <f t="shared" si="1"/>
        <v>0</v>
      </c>
      <c r="J18" s="18"/>
    </row>
    <row r="19" spans="1:10" ht="16.5" customHeight="1" x14ac:dyDescent="0.25">
      <c r="A19" s="85">
        <v>13</v>
      </c>
      <c r="B19" s="24" t="s">
        <v>342</v>
      </c>
      <c r="C19" s="118" t="s">
        <v>25</v>
      </c>
      <c r="D19" s="13">
        <v>15</v>
      </c>
      <c r="E19" s="14"/>
      <c r="F19" s="215"/>
      <c r="G19" s="16">
        <f t="shared" si="2"/>
        <v>0</v>
      </c>
      <c r="H19" s="17">
        <f t="shared" si="0"/>
        <v>0</v>
      </c>
      <c r="I19" s="16">
        <f t="shared" si="1"/>
        <v>0</v>
      </c>
      <c r="J19" s="18"/>
    </row>
    <row r="20" spans="1:10" ht="16.5" customHeight="1" x14ac:dyDescent="0.25">
      <c r="A20" s="85">
        <v>14</v>
      </c>
      <c r="B20" s="128" t="s">
        <v>335</v>
      </c>
      <c r="C20" s="118" t="s">
        <v>25</v>
      </c>
      <c r="D20" s="13">
        <v>20</v>
      </c>
      <c r="E20" s="14"/>
      <c r="F20" s="215"/>
      <c r="G20" s="16">
        <f t="shared" si="2"/>
        <v>0</v>
      </c>
      <c r="H20" s="17">
        <f t="shared" si="0"/>
        <v>0</v>
      </c>
      <c r="I20" s="16">
        <f t="shared" si="1"/>
        <v>0</v>
      </c>
      <c r="J20" s="18"/>
    </row>
    <row r="21" spans="1:10" ht="16.5" customHeight="1" x14ac:dyDescent="0.25">
      <c r="A21" s="85">
        <v>15</v>
      </c>
      <c r="B21" s="128" t="s">
        <v>333</v>
      </c>
      <c r="C21" s="118" t="s">
        <v>25</v>
      </c>
      <c r="D21" s="13">
        <v>15</v>
      </c>
      <c r="E21" s="14"/>
      <c r="F21" s="215"/>
      <c r="G21" s="16">
        <f t="shared" si="2"/>
        <v>0</v>
      </c>
      <c r="H21" s="17">
        <f t="shared" si="0"/>
        <v>0</v>
      </c>
      <c r="I21" s="16">
        <f t="shared" si="1"/>
        <v>0</v>
      </c>
      <c r="J21" s="18"/>
    </row>
    <row r="22" spans="1:10" ht="16.5" customHeight="1" x14ac:dyDescent="0.25">
      <c r="A22" s="85">
        <v>16</v>
      </c>
      <c r="B22" s="132" t="s">
        <v>339</v>
      </c>
      <c r="C22" s="118" t="s">
        <v>25</v>
      </c>
      <c r="D22" s="13">
        <v>15</v>
      </c>
      <c r="E22" s="14"/>
      <c r="F22" s="215"/>
      <c r="G22" s="16">
        <f t="shared" si="2"/>
        <v>0</v>
      </c>
      <c r="H22" s="17">
        <f t="shared" si="0"/>
        <v>0</v>
      </c>
      <c r="I22" s="16">
        <f t="shared" si="1"/>
        <v>0</v>
      </c>
      <c r="J22" s="18"/>
    </row>
    <row r="23" spans="1:10" ht="16.5" customHeight="1" x14ac:dyDescent="0.25">
      <c r="A23" s="85">
        <v>17</v>
      </c>
      <c r="B23" s="132" t="s">
        <v>340</v>
      </c>
      <c r="C23" s="118" t="s">
        <v>25</v>
      </c>
      <c r="D23" s="13">
        <v>10</v>
      </c>
      <c r="E23" s="14"/>
      <c r="F23" s="215"/>
      <c r="G23" s="16">
        <f t="shared" si="2"/>
        <v>0</v>
      </c>
      <c r="H23" s="17">
        <f t="shared" si="0"/>
        <v>0</v>
      </c>
      <c r="I23" s="16">
        <f t="shared" si="1"/>
        <v>0</v>
      </c>
      <c r="J23" s="18"/>
    </row>
    <row r="24" spans="1:10" ht="16.5" customHeight="1" x14ac:dyDescent="0.25">
      <c r="A24" s="85">
        <v>18</v>
      </c>
      <c r="B24" s="24" t="s">
        <v>341</v>
      </c>
      <c r="C24" s="118" t="s">
        <v>25</v>
      </c>
      <c r="D24" s="13">
        <v>5</v>
      </c>
      <c r="E24" s="14"/>
      <c r="F24" s="215"/>
      <c r="G24" s="16">
        <f t="shared" si="2"/>
        <v>0</v>
      </c>
      <c r="H24" s="17">
        <f t="shared" si="0"/>
        <v>0</v>
      </c>
      <c r="I24" s="16">
        <f t="shared" si="1"/>
        <v>0</v>
      </c>
      <c r="J24" s="18"/>
    </row>
    <row r="25" spans="1:10" ht="27" x14ac:dyDescent="0.25">
      <c r="A25" s="35"/>
      <c r="B25" s="133" t="s">
        <v>323</v>
      </c>
      <c r="C25" s="37" t="s">
        <v>65</v>
      </c>
      <c r="D25" s="37" t="s">
        <v>65</v>
      </c>
      <c r="E25" s="37" t="s">
        <v>65</v>
      </c>
      <c r="F25" s="37" t="s">
        <v>65</v>
      </c>
      <c r="G25" s="38">
        <f>SUM(G7:G24)</f>
        <v>0</v>
      </c>
      <c r="H25" s="38">
        <f t="shared" ref="H25:I25" si="3">SUM(H7:H24)</f>
        <v>0</v>
      </c>
      <c r="I25" s="38">
        <f t="shared" si="3"/>
        <v>0</v>
      </c>
      <c r="J25" s="37">
        <f>SUM(J7:J24)</f>
        <v>0</v>
      </c>
    </row>
    <row r="26" spans="1:10" x14ac:dyDescent="0.25">
      <c r="A26" s="2"/>
      <c r="B26" s="127"/>
      <c r="C26" s="2"/>
      <c r="D26" s="4"/>
      <c r="E26" s="5"/>
      <c r="F26" s="5"/>
      <c r="G26" s="5"/>
      <c r="H26" s="5"/>
      <c r="I26" s="5"/>
      <c r="J26" s="5"/>
    </row>
    <row r="27" spans="1:10" x14ac:dyDescent="0.25">
      <c r="A27" s="182" t="s">
        <v>66</v>
      </c>
      <c r="B27" s="183"/>
      <c r="C27" s="40"/>
      <c r="D27" s="2"/>
      <c r="E27" s="5"/>
      <c r="F27" s="5"/>
      <c r="G27" s="5"/>
      <c r="H27" s="5"/>
      <c r="I27" s="5"/>
      <c r="J27" s="5"/>
    </row>
    <row r="28" spans="1:10" ht="27" customHeight="1" x14ac:dyDescent="0.25">
      <c r="A28" s="178" t="s">
        <v>67</v>
      </c>
      <c r="B28" s="176"/>
      <c r="C28" s="176"/>
      <c r="D28" s="176"/>
      <c r="E28" s="176"/>
      <c r="F28" s="176"/>
      <c r="G28" s="176"/>
      <c r="H28" s="176"/>
      <c r="I28" s="176"/>
      <c r="J28" s="176"/>
    </row>
    <row r="29" spans="1:10" x14ac:dyDescent="0.25">
      <c r="A29" s="178" t="s">
        <v>68</v>
      </c>
      <c r="B29" s="178"/>
      <c r="C29" s="178"/>
      <c r="D29" s="178"/>
      <c r="E29" s="178"/>
      <c r="F29" s="178"/>
      <c r="G29" s="178"/>
      <c r="H29" s="178"/>
      <c r="I29" s="178"/>
      <c r="J29" s="178"/>
    </row>
    <row r="30" spans="1:10" x14ac:dyDescent="0.25">
      <c r="A30" s="175" t="s">
        <v>69</v>
      </c>
      <c r="B30" s="175"/>
      <c r="C30" s="175"/>
      <c r="D30" s="175"/>
      <c r="E30" s="175"/>
      <c r="F30" s="175"/>
      <c r="G30" s="175"/>
      <c r="H30" s="175"/>
      <c r="I30" s="175"/>
      <c r="J30" s="175"/>
    </row>
    <row r="31" spans="1:10" x14ac:dyDescent="0.25">
      <c r="A31" s="179" t="s">
        <v>70</v>
      </c>
      <c r="B31" s="179"/>
      <c r="C31" s="179"/>
      <c r="D31" s="179"/>
      <c r="E31" s="179"/>
      <c r="F31" s="179"/>
      <c r="G31" s="179"/>
      <c r="H31" s="179"/>
      <c r="I31" s="179"/>
      <c r="J31" s="41"/>
    </row>
    <row r="32" spans="1:10" x14ac:dyDescent="0.25">
      <c r="A32" s="115" t="s">
        <v>71</v>
      </c>
      <c r="B32" s="45"/>
      <c r="C32" s="46"/>
      <c r="D32" s="46"/>
      <c r="E32" s="47"/>
      <c r="F32" s="47"/>
      <c r="G32" s="47"/>
      <c r="H32" s="47"/>
      <c r="I32" s="47"/>
      <c r="J32" s="41"/>
    </row>
    <row r="33" spans="1:10" x14ac:dyDescent="0.25">
      <c r="A33" s="115" t="s">
        <v>72</v>
      </c>
      <c r="B33" s="45"/>
      <c r="C33" s="46"/>
      <c r="D33" s="46"/>
      <c r="E33" s="47"/>
      <c r="F33" s="47"/>
      <c r="G33" s="47"/>
      <c r="H33" s="47"/>
      <c r="I33" s="47"/>
      <c r="J33" s="47"/>
    </row>
    <row r="34" spans="1:10" ht="29.25" customHeight="1" x14ac:dyDescent="0.25">
      <c r="A34" s="175" t="s">
        <v>73</v>
      </c>
      <c r="B34" s="176"/>
      <c r="C34" s="176"/>
      <c r="D34" s="176"/>
      <c r="E34" s="176"/>
      <c r="F34" s="176"/>
      <c r="G34" s="176"/>
      <c r="H34" s="176"/>
      <c r="I34" s="176"/>
      <c r="J34" s="176"/>
    </row>
    <row r="35" spans="1:10" ht="38.25" customHeight="1" x14ac:dyDescent="0.25">
      <c r="A35" s="177" t="s">
        <v>756</v>
      </c>
      <c r="B35" s="177"/>
      <c r="C35" s="177"/>
      <c r="D35" s="177"/>
      <c r="E35" s="177"/>
      <c r="F35" s="177"/>
      <c r="G35" s="177"/>
      <c r="H35" s="177"/>
      <c r="I35" s="177"/>
      <c r="J35" s="177"/>
    </row>
    <row r="36" spans="1:10" x14ac:dyDescent="0.25">
      <c r="A36" s="48"/>
      <c r="B36" s="49"/>
      <c r="C36" s="50"/>
      <c r="D36" s="51"/>
      <c r="E36" s="48"/>
      <c r="F36" s="48"/>
      <c r="G36" s="48"/>
      <c r="H36" s="48"/>
      <c r="I36" s="48"/>
      <c r="J36" s="48"/>
    </row>
    <row r="37" spans="1:10" x14ac:dyDescent="0.25">
      <c r="A37" s="51"/>
      <c r="B37" s="49"/>
      <c r="C37" s="50"/>
      <c r="D37" s="51"/>
      <c r="E37" s="48"/>
      <c r="F37" s="48"/>
      <c r="G37" s="48"/>
      <c r="H37" s="48"/>
      <c r="I37" s="48"/>
      <c r="J37" s="48"/>
    </row>
  </sheetData>
  <sheetProtection algorithmName="SHA-512" hashValue="1uokqdsPJjRXMim3xlc0ZKkIJSMgT0NmnIftyVrMme7lsSTKScfJpBFx0RSxFVF3FjugJs7PQiUcg/eBgB07RA==" saltValue="P0NQVjvnecSKLxDwc1xRsQ==" spinCount="100000" sheet="1" objects="1" scenarios="1"/>
  <mergeCells count="10">
    <mergeCell ref="A1:E1"/>
    <mergeCell ref="G1:J1"/>
    <mergeCell ref="A3:J3"/>
    <mergeCell ref="A27:B27"/>
    <mergeCell ref="A28:J28"/>
    <mergeCell ref="A29:J29"/>
    <mergeCell ref="A30:J30"/>
    <mergeCell ref="A31:I31"/>
    <mergeCell ref="A34:J34"/>
    <mergeCell ref="A35:J35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24">
      <formula1>1</formula1>
    </dataValidation>
  </dataValidations>
  <pageMargins left="0.7" right="0.7" top="0.75" bottom="0.75" header="0.3" footer="0.3"/>
  <pageSetup paperSize="9" orientation="landscape" r:id="rId1"/>
  <rowBreaks count="1" manualBreakCount="1">
    <brk id="26" max="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="120" zoomScaleNormal="120" workbookViewId="0">
      <selection activeCell="E14" sqref="E14"/>
    </sheetView>
  </sheetViews>
  <sheetFormatPr defaultRowHeight="15" x14ac:dyDescent="0.25"/>
  <cols>
    <col min="1" max="1" width="3.7109375" customWidth="1"/>
    <col min="2" max="2" width="35.28515625" customWidth="1"/>
    <col min="3" max="3" width="7.140625" customWidth="1"/>
    <col min="5" max="5" width="22.7109375" customWidth="1"/>
    <col min="6" max="6" width="10.28515625" customWidth="1"/>
  </cols>
  <sheetData>
    <row r="1" spans="1:10" s="216" customFormat="1" x14ac:dyDescent="0.25">
      <c r="A1" s="186" t="s">
        <v>0</v>
      </c>
      <c r="B1" s="186"/>
      <c r="C1" s="186"/>
      <c r="D1" s="186"/>
      <c r="E1" s="53"/>
      <c r="F1" s="1"/>
      <c r="G1" s="187" t="s">
        <v>1</v>
      </c>
      <c r="H1" s="187"/>
      <c r="I1" s="187"/>
      <c r="J1" s="187"/>
    </row>
    <row r="2" spans="1:10" x14ac:dyDescent="0.25">
      <c r="A2" s="54"/>
      <c r="B2" s="102"/>
      <c r="C2" s="56"/>
      <c r="D2" s="56"/>
      <c r="E2" s="41"/>
      <c r="F2" s="41"/>
      <c r="G2" s="41"/>
      <c r="H2" s="41"/>
      <c r="I2" s="41"/>
      <c r="J2" s="41"/>
    </row>
    <row r="3" spans="1:10" ht="15.75" x14ac:dyDescent="0.25">
      <c r="A3" s="185" t="s">
        <v>722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x14ac:dyDescent="0.25">
      <c r="A4" s="54"/>
      <c r="B4" s="102"/>
      <c r="C4" s="54"/>
      <c r="D4" s="56"/>
      <c r="E4" s="41"/>
      <c r="F4" s="41"/>
      <c r="G4" s="41"/>
      <c r="H4" s="41"/>
      <c r="I4" s="41"/>
      <c r="J4" s="41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173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08">
        <v>5</v>
      </c>
      <c r="F6" s="208">
        <v>6</v>
      </c>
      <c r="G6" s="209" t="s">
        <v>12</v>
      </c>
      <c r="H6" s="208" t="s">
        <v>13</v>
      </c>
      <c r="I6" s="208" t="s">
        <v>14</v>
      </c>
      <c r="J6" s="208">
        <v>10</v>
      </c>
    </row>
    <row r="7" spans="1:10" x14ac:dyDescent="0.25">
      <c r="A7" s="74">
        <v>1</v>
      </c>
      <c r="B7" s="66" t="s">
        <v>565</v>
      </c>
      <c r="C7" s="74" t="s">
        <v>25</v>
      </c>
      <c r="D7" s="13">
        <v>2500</v>
      </c>
      <c r="E7" s="126"/>
      <c r="F7" s="215"/>
      <c r="G7" s="16">
        <f>D7*ROUND(F7,4)</f>
        <v>0</v>
      </c>
      <c r="H7" s="17">
        <f>+G7*0.095</f>
        <v>0</v>
      </c>
      <c r="I7" s="16">
        <f>G7+H7</f>
        <v>0</v>
      </c>
      <c r="J7" s="120"/>
    </row>
    <row r="8" spans="1:10" x14ac:dyDescent="0.25">
      <c r="A8" s="74">
        <v>2</v>
      </c>
      <c r="B8" s="66" t="s">
        <v>566</v>
      </c>
      <c r="C8" s="74" t="s">
        <v>25</v>
      </c>
      <c r="D8" s="13">
        <v>3000</v>
      </c>
      <c r="E8" s="126"/>
      <c r="F8" s="215"/>
      <c r="G8" s="16">
        <f t="shared" ref="G8:G23" si="0">D8*ROUND(F8,4)</f>
        <v>0</v>
      </c>
      <c r="H8" s="17">
        <f t="shared" ref="H8:H23" si="1">+G8*0.095</f>
        <v>0</v>
      </c>
      <c r="I8" s="16">
        <f t="shared" ref="I8:I23" si="2">G8+H8</f>
        <v>0</v>
      </c>
      <c r="J8" s="120"/>
    </row>
    <row r="9" spans="1:10" x14ac:dyDescent="0.25">
      <c r="A9" s="74">
        <v>3</v>
      </c>
      <c r="B9" s="66" t="s">
        <v>567</v>
      </c>
      <c r="C9" s="74" t="s">
        <v>25</v>
      </c>
      <c r="D9" s="13">
        <v>1500</v>
      </c>
      <c r="E9" s="126"/>
      <c r="F9" s="215"/>
      <c r="G9" s="16">
        <f t="shared" si="0"/>
        <v>0</v>
      </c>
      <c r="H9" s="17">
        <f t="shared" si="1"/>
        <v>0</v>
      </c>
      <c r="I9" s="16">
        <f t="shared" si="2"/>
        <v>0</v>
      </c>
      <c r="J9" s="120"/>
    </row>
    <row r="10" spans="1:10" x14ac:dyDescent="0.25">
      <c r="A10" s="74">
        <v>4</v>
      </c>
      <c r="B10" s="66" t="s">
        <v>568</v>
      </c>
      <c r="C10" s="74" t="s">
        <v>25</v>
      </c>
      <c r="D10" s="13">
        <v>250</v>
      </c>
      <c r="E10" s="126"/>
      <c r="F10" s="215"/>
      <c r="G10" s="16">
        <f t="shared" si="0"/>
        <v>0</v>
      </c>
      <c r="H10" s="17">
        <f t="shared" si="1"/>
        <v>0</v>
      </c>
      <c r="I10" s="16">
        <f t="shared" si="2"/>
        <v>0</v>
      </c>
      <c r="J10" s="120"/>
    </row>
    <row r="11" spans="1:10" x14ac:dyDescent="0.25">
      <c r="A11" s="74">
        <v>5</v>
      </c>
      <c r="B11" s="66" t="s">
        <v>569</v>
      </c>
      <c r="C11" s="74" t="s">
        <v>25</v>
      </c>
      <c r="D11" s="13">
        <v>350</v>
      </c>
      <c r="E11" s="126"/>
      <c r="F11" s="215"/>
      <c r="G11" s="16">
        <f t="shared" si="0"/>
        <v>0</v>
      </c>
      <c r="H11" s="17">
        <f t="shared" si="1"/>
        <v>0</v>
      </c>
      <c r="I11" s="16">
        <f t="shared" si="2"/>
        <v>0</v>
      </c>
      <c r="J11" s="120"/>
    </row>
    <row r="12" spans="1:10" x14ac:dyDescent="0.25">
      <c r="A12" s="74">
        <v>6</v>
      </c>
      <c r="B12" s="66" t="s">
        <v>570</v>
      </c>
      <c r="C12" s="74" t="s">
        <v>25</v>
      </c>
      <c r="D12" s="13">
        <v>200</v>
      </c>
      <c r="E12" s="126"/>
      <c r="F12" s="215"/>
      <c r="G12" s="16">
        <f t="shared" si="0"/>
        <v>0</v>
      </c>
      <c r="H12" s="17">
        <f t="shared" si="1"/>
        <v>0</v>
      </c>
      <c r="I12" s="16">
        <f t="shared" si="2"/>
        <v>0</v>
      </c>
      <c r="J12" s="120"/>
    </row>
    <row r="13" spans="1:10" ht="17.25" customHeight="1" x14ac:dyDescent="0.25">
      <c r="A13" s="74">
        <v>7</v>
      </c>
      <c r="B13" s="66" t="s">
        <v>571</v>
      </c>
      <c r="C13" s="74" t="s">
        <v>25</v>
      </c>
      <c r="D13" s="13">
        <v>1200</v>
      </c>
      <c r="E13" s="126"/>
      <c r="F13" s="215"/>
      <c r="G13" s="16">
        <f t="shared" si="0"/>
        <v>0</v>
      </c>
      <c r="H13" s="17">
        <f t="shared" si="1"/>
        <v>0</v>
      </c>
      <c r="I13" s="16">
        <f t="shared" si="2"/>
        <v>0</v>
      </c>
      <c r="J13" s="120"/>
    </row>
    <row r="14" spans="1:10" ht="30" customHeight="1" x14ac:dyDescent="0.25">
      <c r="A14" s="74">
        <v>8</v>
      </c>
      <c r="B14" s="66" t="s">
        <v>572</v>
      </c>
      <c r="C14" s="74" t="s">
        <v>25</v>
      </c>
      <c r="D14" s="13">
        <v>150</v>
      </c>
      <c r="E14" s="126"/>
      <c r="F14" s="215"/>
      <c r="G14" s="16">
        <f t="shared" si="0"/>
        <v>0</v>
      </c>
      <c r="H14" s="17">
        <f t="shared" si="1"/>
        <v>0</v>
      </c>
      <c r="I14" s="16">
        <f t="shared" si="2"/>
        <v>0</v>
      </c>
      <c r="J14" s="120"/>
    </row>
    <row r="15" spans="1:10" x14ac:dyDescent="0.25">
      <c r="A15" s="74">
        <v>9</v>
      </c>
      <c r="B15" s="66" t="s">
        <v>573</v>
      </c>
      <c r="C15" s="74" t="s">
        <v>25</v>
      </c>
      <c r="D15" s="13">
        <v>900</v>
      </c>
      <c r="E15" s="126"/>
      <c r="F15" s="215"/>
      <c r="G15" s="16">
        <f t="shared" si="0"/>
        <v>0</v>
      </c>
      <c r="H15" s="17">
        <f t="shared" si="1"/>
        <v>0</v>
      </c>
      <c r="I15" s="16">
        <f t="shared" si="2"/>
        <v>0</v>
      </c>
      <c r="J15" s="120"/>
    </row>
    <row r="16" spans="1:10" x14ac:dyDescent="0.25">
      <c r="A16" s="74">
        <v>10</v>
      </c>
      <c r="B16" s="66" t="s">
        <v>574</v>
      </c>
      <c r="C16" s="74" t="s">
        <v>25</v>
      </c>
      <c r="D16" s="13">
        <v>1800</v>
      </c>
      <c r="E16" s="126"/>
      <c r="F16" s="215"/>
      <c r="G16" s="16">
        <f t="shared" si="0"/>
        <v>0</v>
      </c>
      <c r="H16" s="17">
        <f t="shared" si="1"/>
        <v>0</v>
      </c>
      <c r="I16" s="16">
        <f t="shared" si="2"/>
        <v>0</v>
      </c>
      <c r="J16" s="120"/>
    </row>
    <row r="17" spans="1:10" x14ac:dyDescent="0.25">
      <c r="A17" s="74">
        <v>11</v>
      </c>
      <c r="B17" s="66" t="s">
        <v>575</v>
      </c>
      <c r="C17" s="74" t="s">
        <v>25</v>
      </c>
      <c r="D17" s="13">
        <v>100</v>
      </c>
      <c r="E17" s="126"/>
      <c r="F17" s="215"/>
      <c r="G17" s="16">
        <f t="shared" si="0"/>
        <v>0</v>
      </c>
      <c r="H17" s="17">
        <f t="shared" si="1"/>
        <v>0</v>
      </c>
      <c r="I17" s="16">
        <f t="shared" si="2"/>
        <v>0</v>
      </c>
      <c r="J17" s="120"/>
    </row>
    <row r="18" spans="1:10" x14ac:dyDescent="0.25">
      <c r="A18" s="74">
        <v>12</v>
      </c>
      <c r="B18" s="66" t="s">
        <v>576</v>
      </c>
      <c r="C18" s="74" t="s">
        <v>25</v>
      </c>
      <c r="D18" s="13">
        <v>90</v>
      </c>
      <c r="E18" s="126"/>
      <c r="F18" s="215"/>
      <c r="G18" s="16">
        <f t="shared" si="0"/>
        <v>0</v>
      </c>
      <c r="H18" s="17">
        <f t="shared" si="1"/>
        <v>0</v>
      </c>
      <c r="I18" s="16">
        <f t="shared" si="2"/>
        <v>0</v>
      </c>
      <c r="J18" s="120"/>
    </row>
    <row r="19" spans="1:10" x14ac:dyDescent="0.25">
      <c r="A19" s="74">
        <v>13</v>
      </c>
      <c r="B19" s="66" t="s">
        <v>577</v>
      </c>
      <c r="C19" s="74" t="s">
        <v>25</v>
      </c>
      <c r="D19" s="13">
        <v>300</v>
      </c>
      <c r="E19" s="126"/>
      <c r="F19" s="215"/>
      <c r="G19" s="16">
        <f t="shared" si="0"/>
        <v>0</v>
      </c>
      <c r="H19" s="17">
        <f t="shared" si="1"/>
        <v>0</v>
      </c>
      <c r="I19" s="16">
        <f t="shared" si="2"/>
        <v>0</v>
      </c>
      <c r="J19" s="120"/>
    </row>
    <row r="20" spans="1:10" x14ac:dyDescent="0.25">
      <c r="A20" s="74">
        <v>14</v>
      </c>
      <c r="B20" s="12" t="s">
        <v>578</v>
      </c>
      <c r="C20" s="74" t="s">
        <v>25</v>
      </c>
      <c r="D20" s="13">
        <v>100</v>
      </c>
      <c r="E20" s="126"/>
      <c r="F20" s="215"/>
      <c r="G20" s="16">
        <f t="shared" si="0"/>
        <v>0</v>
      </c>
      <c r="H20" s="17">
        <f t="shared" si="1"/>
        <v>0</v>
      </c>
      <c r="I20" s="16">
        <f t="shared" si="2"/>
        <v>0</v>
      </c>
      <c r="J20" s="120"/>
    </row>
    <row r="21" spans="1:10" x14ac:dyDescent="0.25">
      <c r="A21" s="74">
        <v>15</v>
      </c>
      <c r="B21" s="12" t="s">
        <v>579</v>
      </c>
      <c r="C21" s="74" t="s">
        <v>25</v>
      </c>
      <c r="D21" s="13">
        <v>50</v>
      </c>
      <c r="E21" s="126"/>
      <c r="F21" s="215"/>
      <c r="G21" s="16">
        <f t="shared" si="0"/>
        <v>0</v>
      </c>
      <c r="H21" s="17">
        <f t="shared" si="1"/>
        <v>0</v>
      </c>
      <c r="I21" s="16">
        <f t="shared" si="2"/>
        <v>0</v>
      </c>
      <c r="J21" s="120"/>
    </row>
    <row r="22" spans="1:10" x14ac:dyDescent="0.25">
      <c r="A22" s="74">
        <v>16</v>
      </c>
      <c r="B22" s="12" t="s">
        <v>581</v>
      </c>
      <c r="C22" s="74" t="s">
        <v>25</v>
      </c>
      <c r="D22" s="13">
        <v>30</v>
      </c>
      <c r="E22" s="126"/>
      <c r="F22" s="215"/>
      <c r="G22" s="16">
        <f t="shared" si="0"/>
        <v>0</v>
      </c>
      <c r="H22" s="17">
        <f t="shared" si="1"/>
        <v>0</v>
      </c>
      <c r="I22" s="16">
        <f t="shared" si="2"/>
        <v>0</v>
      </c>
      <c r="J22" s="120"/>
    </row>
    <row r="23" spans="1:10" x14ac:dyDescent="0.25">
      <c r="A23" s="74">
        <v>17</v>
      </c>
      <c r="B23" s="12" t="s">
        <v>580</v>
      </c>
      <c r="C23" s="74" t="s">
        <v>25</v>
      </c>
      <c r="D23" s="13">
        <v>200</v>
      </c>
      <c r="E23" s="126"/>
      <c r="F23" s="215"/>
      <c r="G23" s="16">
        <f t="shared" si="0"/>
        <v>0</v>
      </c>
      <c r="H23" s="17">
        <f t="shared" si="1"/>
        <v>0</v>
      </c>
      <c r="I23" s="16">
        <f t="shared" si="2"/>
        <v>0</v>
      </c>
      <c r="J23" s="120"/>
    </row>
    <row r="24" spans="1:10" ht="27" x14ac:dyDescent="0.25">
      <c r="A24" s="81"/>
      <c r="B24" s="75" t="s">
        <v>309</v>
      </c>
      <c r="C24" s="76" t="s">
        <v>65</v>
      </c>
      <c r="D24" s="76" t="s">
        <v>65</v>
      </c>
      <c r="E24" s="76" t="s">
        <v>65</v>
      </c>
      <c r="F24" s="76" t="s">
        <v>65</v>
      </c>
      <c r="G24" s="82">
        <f>SUM(G7:G23)</f>
        <v>0</v>
      </c>
      <c r="H24" s="82">
        <f t="shared" ref="H24:I24" si="3">SUM(H7:H23)</f>
        <v>0</v>
      </c>
      <c r="I24" s="82">
        <f t="shared" si="3"/>
        <v>0</v>
      </c>
      <c r="J24" s="76">
        <f>SUM(J7:J23)</f>
        <v>0</v>
      </c>
    </row>
    <row r="25" spans="1:10" x14ac:dyDescent="0.25">
      <c r="A25" s="122"/>
      <c r="B25" s="123"/>
      <c r="C25" s="124"/>
      <c r="D25" s="124"/>
      <c r="E25" s="124"/>
      <c r="F25" s="124"/>
      <c r="G25" s="125"/>
      <c r="H25" s="125"/>
      <c r="I25" s="125"/>
      <c r="J25" s="124"/>
    </row>
    <row r="26" spans="1:10" x14ac:dyDescent="0.25">
      <c r="A26" s="182" t="s">
        <v>66</v>
      </c>
      <c r="B26" s="183"/>
      <c r="C26" s="40"/>
      <c r="D26" s="2"/>
      <c r="E26" s="5"/>
      <c r="F26" s="5"/>
      <c r="G26" s="5"/>
      <c r="H26" s="5"/>
      <c r="I26" s="5"/>
      <c r="J26" s="5"/>
    </row>
    <row r="27" spans="1:10" ht="27" customHeight="1" x14ac:dyDescent="0.25">
      <c r="A27" s="178" t="s">
        <v>67</v>
      </c>
      <c r="B27" s="176"/>
      <c r="C27" s="176"/>
      <c r="D27" s="176"/>
      <c r="E27" s="176"/>
      <c r="F27" s="176"/>
      <c r="G27" s="176"/>
      <c r="H27" s="176"/>
      <c r="I27" s="176"/>
      <c r="J27" s="176"/>
    </row>
    <row r="28" spans="1:10" x14ac:dyDescent="0.25">
      <c r="A28" s="178" t="s">
        <v>68</v>
      </c>
      <c r="B28" s="178"/>
      <c r="C28" s="178"/>
      <c r="D28" s="178"/>
      <c r="E28" s="178"/>
      <c r="F28" s="178"/>
      <c r="G28" s="178"/>
      <c r="H28" s="178"/>
      <c r="I28" s="178"/>
      <c r="J28" s="178"/>
    </row>
    <row r="29" spans="1:10" x14ac:dyDescent="0.25">
      <c r="A29" s="175" t="s">
        <v>69</v>
      </c>
      <c r="B29" s="175"/>
      <c r="C29" s="175"/>
      <c r="D29" s="175"/>
      <c r="E29" s="175"/>
      <c r="F29" s="175"/>
      <c r="G29" s="175"/>
      <c r="H29" s="175"/>
      <c r="I29" s="175"/>
      <c r="J29" s="175"/>
    </row>
    <row r="30" spans="1:10" x14ac:dyDescent="0.25">
      <c r="A30" s="179" t="s">
        <v>70</v>
      </c>
      <c r="B30" s="179"/>
      <c r="C30" s="179"/>
      <c r="D30" s="179"/>
      <c r="E30" s="179"/>
      <c r="F30" s="179"/>
      <c r="G30" s="179"/>
      <c r="H30" s="179"/>
      <c r="I30" s="179"/>
      <c r="J30" s="41"/>
    </row>
    <row r="31" spans="1:10" x14ac:dyDescent="0.25">
      <c r="A31" s="100" t="s">
        <v>71</v>
      </c>
      <c r="B31" s="45"/>
      <c r="C31" s="46"/>
      <c r="D31" s="46"/>
      <c r="E31" s="47"/>
      <c r="F31" s="47"/>
      <c r="G31" s="47"/>
      <c r="H31" s="47"/>
      <c r="I31" s="47"/>
      <c r="J31" s="41"/>
    </row>
    <row r="32" spans="1:10" x14ac:dyDescent="0.25">
      <c r="A32" s="100" t="s">
        <v>72</v>
      </c>
      <c r="B32" s="45"/>
      <c r="C32" s="46"/>
      <c r="D32" s="46"/>
      <c r="E32" s="47"/>
      <c r="F32" s="47"/>
      <c r="G32" s="47"/>
      <c r="H32" s="47"/>
      <c r="I32" s="47"/>
      <c r="J32" s="47"/>
    </row>
    <row r="33" spans="1:10" ht="31.5" customHeight="1" x14ac:dyDescent="0.25">
      <c r="A33" s="175" t="s">
        <v>73</v>
      </c>
      <c r="B33" s="176"/>
      <c r="C33" s="176"/>
      <c r="D33" s="176"/>
      <c r="E33" s="176"/>
      <c r="F33" s="176"/>
      <c r="G33" s="176"/>
      <c r="H33" s="176"/>
      <c r="I33" s="176"/>
      <c r="J33" s="176"/>
    </row>
    <row r="34" spans="1:10" ht="44.25" customHeight="1" x14ac:dyDescent="0.25">
      <c r="A34" s="177" t="s">
        <v>756</v>
      </c>
      <c r="B34" s="177"/>
      <c r="C34" s="177"/>
      <c r="D34" s="177"/>
      <c r="E34" s="177"/>
      <c r="F34" s="177"/>
      <c r="G34" s="177"/>
      <c r="H34" s="177"/>
      <c r="I34" s="177"/>
      <c r="J34" s="177"/>
    </row>
    <row r="35" spans="1:10" x14ac:dyDescent="0.25">
      <c r="A35" s="48"/>
      <c r="B35" s="49"/>
      <c r="C35" s="50"/>
      <c r="D35" s="51"/>
      <c r="E35" s="48"/>
      <c r="F35" s="48"/>
      <c r="G35" s="48"/>
      <c r="H35" s="48"/>
      <c r="I35" s="48"/>
      <c r="J35" s="48"/>
    </row>
    <row r="36" spans="1:10" x14ac:dyDescent="0.25">
      <c r="A36" s="51"/>
      <c r="B36" s="49"/>
      <c r="C36" s="50"/>
      <c r="D36" s="51"/>
      <c r="E36" s="48"/>
      <c r="F36" s="48"/>
      <c r="G36" s="48"/>
      <c r="H36" s="48"/>
      <c r="I36" s="48"/>
      <c r="J36" s="48"/>
    </row>
  </sheetData>
  <sheetProtection algorithmName="SHA-512" hashValue="A0Hhx+OR+mqO/76Vk0H2y0KbsoYQ6EJWCaIVWL4Z+WK4Bo0tW8YRH+R8fvXk3Toc7xjiuSTWUi4hZ1yufbyhzw==" saltValue="XJCj/AvSaLC8sELK+s6Cqw==" spinCount="100000" sheet="1" objects="1" scenarios="1"/>
  <mergeCells count="10">
    <mergeCell ref="A29:J29"/>
    <mergeCell ref="A30:I30"/>
    <mergeCell ref="A33:J33"/>
    <mergeCell ref="A34:J34"/>
    <mergeCell ref="A1:D1"/>
    <mergeCell ref="A3:J3"/>
    <mergeCell ref="A26:B26"/>
    <mergeCell ref="A27:J27"/>
    <mergeCell ref="A28:J28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23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="120" zoomScaleNormal="120" workbookViewId="0">
      <selection activeCell="B15" sqref="B15"/>
    </sheetView>
  </sheetViews>
  <sheetFormatPr defaultRowHeight="15" x14ac:dyDescent="0.25"/>
  <cols>
    <col min="1" max="1" width="3.28515625" customWidth="1"/>
    <col min="2" max="2" width="37.28515625" customWidth="1"/>
    <col min="5" max="5" width="19.7109375" customWidth="1"/>
    <col min="7" max="7" width="8.85546875" customWidth="1"/>
  </cols>
  <sheetData>
    <row r="1" spans="1:10" s="216" customFormat="1" x14ac:dyDescent="0.25">
      <c r="A1" s="186" t="s">
        <v>0</v>
      </c>
      <c r="B1" s="186"/>
      <c r="C1" s="186"/>
      <c r="D1" s="186"/>
      <c r="E1" s="53"/>
      <c r="F1" s="1"/>
      <c r="G1" s="187" t="s">
        <v>1</v>
      </c>
      <c r="H1" s="187"/>
      <c r="I1" s="187"/>
      <c r="J1" s="187"/>
    </row>
    <row r="2" spans="1:10" x14ac:dyDescent="0.25">
      <c r="A2" s="54"/>
      <c r="B2" s="102"/>
      <c r="C2" s="56"/>
      <c r="D2" s="56"/>
      <c r="E2" s="41"/>
      <c r="F2" s="41"/>
      <c r="G2" s="41"/>
      <c r="H2" s="41"/>
      <c r="I2" s="41"/>
      <c r="J2" s="41"/>
    </row>
    <row r="3" spans="1:10" ht="15.75" x14ac:dyDescent="0.25">
      <c r="A3" s="185" t="s">
        <v>723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x14ac:dyDescent="0.25">
      <c r="A4" s="54"/>
      <c r="B4" s="102"/>
      <c r="C4" s="54"/>
      <c r="D4" s="56"/>
      <c r="E4" s="41"/>
      <c r="F4" s="41"/>
      <c r="G4" s="41"/>
      <c r="H4" s="41"/>
      <c r="I4" s="41"/>
      <c r="J4" s="41"/>
    </row>
    <row r="5" spans="1:10" s="210" customFormat="1" ht="56.2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6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  <c r="J6" s="212">
        <v>10</v>
      </c>
    </row>
    <row r="7" spans="1:10" ht="45.75" customHeight="1" x14ac:dyDescent="0.25">
      <c r="A7" s="121">
        <v>1</v>
      </c>
      <c r="B7" s="66" t="s">
        <v>659</v>
      </c>
      <c r="C7" s="13" t="s">
        <v>23</v>
      </c>
      <c r="D7" s="13">
        <v>250</v>
      </c>
      <c r="E7" s="119"/>
      <c r="F7" s="217"/>
      <c r="G7" s="16">
        <f>D7*ROUND(F7,4)</f>
        <v>0</v>
      </c>
      <c r="H7" s="17">
        <f>G7*0.095</f>
        <v>0</v>
      </c>
      <c r="I7" s="16">
        <f>G7+H7</f>
        <v>0</v>
      </c>
      <c r="J7" s="120"/>
    </row>
    <row r="8" spans="1:10" ht="21.75" customHeight="1" x14ac:dyDescent="0.25">
      <c r="A8" s="121">
        <v>2</v>
      </c>
      <c r="B8" s="66" t="s">
        <v>310</v>
      </c>
      <c r="C8" s="13" t="s">
        <v>23</v>
      </c>
      <c r="D8" s="13">
        <v>300</v>
      </c>
      <c r="E8" s="119"/>
      <c r="F8" s="217"/>
      <c r="G8" s="16">
        <f t="shared" ref="G8:G22" si="0">D8*ROUND(F8,4)</f>
        <v>0</v>
      </c>
      <c r="H8" s="17">
        <f t="shared" ref="H8:H22" si="1">G8*0.095</f>
        <v>0</v>
      </c>
      <c r="I8" s="16">
        <f t="shared" ref="I8:I22" si="2">G8+H8</f>
        <v>0</v>
      </c>
      <c r="J8" s="120"/>
    </row>
    <row r="9" spans="1:10" ht="21.75" customHeight="1" x14ac:dyDescent="0.25">
      <c r="A9" s="74">
        <v>3</v>
      </c>
      <c r="B9" s="66" t="s">
        <v>311</v>
      </c>
      <c r="C9" s="13" t="s">
        <v>234</v>
      </c>
      <c r="D9" s="13">
        <v>500</v>
      </c>
      <c r="E9" s="119"/>
      <c r="F9" s="217"/>
      <c r="G9" s="16">
        <f t="shared" si="0"/>
        <v>0</v>
      </c>
      <c r="H9" s="17">
        <f t="shared" si="1"/>
        <v>0</v>
      </c>
      <c r="I9" s="16">
        <f t="shared" si="2"/>
        <v>0</v>
      </c>
      <c r="J9" s="120"/>
    </row>
    <row r="10" spans="1:10" ht="21.75" customHeight="1" x14ac:dyDescent="0.25">
      <c r="A10" s="121">
        <v>4</v>
      </c>
      <c r="B10" s="12" t="s">
        <v>312</v>
      </c>
      <c r="C10" s="13" t="s">
        <v>23</v>
      </c>
      <c r="D10" s="13">
        <v>250</v>
      </c>
      <c r="E10" s="119"/>
      <c r="F10" s="217"/>
      <c r="G10" s="16">
        <f t="shared" si="0"/>
        <v>0</v>
      </c>
      <c r="H10" s="17">
        <f t="shared" si="1"/>
        <v>0</v>
      </c>
      <c r="I10" s="16">
        <f t="shared" si="2"/>
        <v>0</v>
      </c>
      <c r="J10" s="120"/>
    </row>
    <row r="11" spans="1:10" ht="21.75" customHeight="1" x14ac:dyDescent="0.25">
      <c r="A11" s="121">
        <v>5</v>
      </c>
      <c r="B11" s="12" t="s">
        <v>313</v>
      </c>
      <c r="C11" s="13" t="s">
        <v>234</v>
      </c>
      <c r="D11" s="13">
        <v>500</v>
      </c>
      <c r="E11" s="119"/>
      <c r="F11" s="217"/>
      <c r="G11" s="16">
        <f t="shared" si="0"/>
        <v>0</v>
      </c>
      <c r="H11" s="17">
        <f t="shared" si="1"/>
        <v>0</v>
      </c>
      <c r="I11" s="16">
        <f t="shared" si="2"/>
        <v>0</v>
      </c>
      <c r="J11" s="120"/>
    </row>
    <row r="12" spans="1:10" ht="21.75" customHeight="1" x14ac:dyDescent="0.25">
      <c r="A12" s="74">
        <v>6</v>
      </c>
      <c r="B12" s="12" t="s">
        <v>314</v>
      </c>
      <c r="C12" s="13" t="s">
        <v>23</v>
      </c>
      <c r="D12" s="13">
        <v>250</v>
      </c>
      <c r="E12" s="119"/>
      <c r="F12" s="217"/>
      <c r="G12" s="16">
        <f t="shared" si="0"/>
        <v>0</v>
      </c>
      <c r="H12" s="17">
        <f t="shared" si="1"/>
        <v>0</v>
      </c>
      <c r="I12" s="16">
        <f t="shared" si="2"/>
        <v>0</v>
      </c>
      <c r="J12" s="120"/>
    </row>
    <row r="13" spans="1:10" ht="21.75" customHeight="1" x14ac:dyDescent="0.25">
      <c r="A13" s="121">
        <v>7</v>
      </c>
      <c r="B13" s="12" t="s">
        <v>315</v>
      </c>
      <c r="C13" s="13" t="s">
        <v>234</v>
      </c>
      <c r="D13" s="13">
        <v>500</v>
      </c>
      <c r="E13" s="119"/>
      <c r="F13" s="217"/>
      <c r="G13" s="16">
        <f t="shared" si="0"/>
        <v>0</v>
      </c>
      <c r="H13" s="17">
        <f t="shared" si="1"/>
        <v>0</v>
      </c>
      <c r="I13" s="16">
        <f t="shared" si="2"/>
        <v>0</v>
      </c>
      <c r="J13" s="120"/>
    </row>
    <row r="14" spans="1:10" ht="21.75" customHeight="1" x14ac:dyDescent="0.25">
      <c r="A14" s="121">
        <v>8</v>
      </c>
      <c r="B14" s="12" t="s">
        <v>316</v>
      </c>
      <c r="C14" s="13" t="s">
        <v>23</v>
      </c>
      <c r="D14" s="13">
        <v>300</v>
      </c>
      <c r="E14" s="119"/>
      <c r="F14" s="217"/>
      <c r="G14" s="16">
        <f t="shared" si="0"/>
        <v>0</v>
      </c>
      <c r="H14" s="17">
        <f t="shared" si="1"/>
        <v>0</v>
      </c>
      <c r="I14" s="16">
        <f t="shared" si="2"/>
        <v>0</v>
      </c>
      <c r="J14" s="120"/>
    </row>
    <row r="15" spans="1:10" ht="21.75" customHeight="1" x14ac:dyDescent="0.25">
      <c r="A15" s="74">
        <v>9</v>
      </c>
      <c r="B15" s="12" t="s">
        <v>317</v>
      </c>
      <c r="C15" s="13" t="s">
        <v>234</v>
      </c>
      <c r="D15" s="13">
        <v>500</v>
      </c>
      <c r="E15" s="119"/>
      <c r="F15" s="217"/>
      <c r="G15" s="16">
        <f t="shared" si="0"/>
        <v>0</v>
      </c>
      <c r="H15" s="17">
        <f t="shared" si="1"/>
        <v>0</v>
      </c>
      <c r="I15" s="16">
        <f t="shared" si="2"/>
        <v>0</v>
      </c>
      <c r="J15" s="120"/>
    </row>
    <row r="16" spans="1:10" ht="28.5" customHeight="1" x14ac:dyDescent="0.25">
      <c r="A16" s="121">
        <v>10</v>
      </c>
      <c r="B16" s="12" t="s">
        <v>318</v>
      </c>
      <c r="C16" s="13" t="s">
        <v>23</v>
      </c>
      <c r="D16" s="13">
        <v>400</v>
      </c>
      <c r="E16" s="119"/>
      <c r="F16" s="217"/>
      <c r="G16" s="16">
        <f t="shared" si="0"/>
        <v>0</v>
      </c>
      <c r="H16" s="17">
        <f t="shared" si="1"/>
        <v>0</v>
      </c>
      <c r="I16" s="16">
        <f t="shared" si="2"/>
        <v>0</v>
      </c>
      <c r="J16" s="120"/>
    </row>
    <row r="17" spans="1:10" ht="28.5" customHeight="1" x14ac:dyDescent="0.25">
      <c r="A17" s="121">
        <v>11</v>
      </c>
      <c r="B17" s="12" t="s">
        <v>319</v>
      </c>
      <c r="C17" s="13" t="s">
        <v>234</v>
      </c>
      <c r="D17" s="13">
        <v>500</v>
      </c>
      <c r="E17" s="119"/>
      <c r="F17" s="217"/>
      <c r="G17" s="16">
        <f t="shared" si="0"/>
        <v>0</v>
      </c>
      <c r="H17" s="17">
        <f t="shared" si="1"/>
        <v>0</v>
      </c>
      <c r="I17" s="16">
        <f t="shared" si="2"/>
        <v>0</v>
      </c>
      <c r="J17" s="120"/>
    </row>
    <row r="18" spans="1:10" ht="28.5" customHeight="1" x14ac:dyDescent="0.25">
      <c r="A18" s="74">
        <v>12</v>
      </c>
      <c r="B18" s="12" t="s">
        <v>660</v>
      </c>
      <c r="C18" s="13" t="s">
        <v>23</v>
      </c>
      <c r="D18" s="13">
        <v>2000</v>
      </c>
      <c r="E18" s="119"/>
      <c r="F18" s="217"/>
      <c r="G18" s="16">
        <f t="shared" si="0"/>
        <v>0</v>
      </c>
      <c r="H18" s="17">
        <f t="shared" si="1"/>
        <v>0</v>
      </c>
      <c r="I18" s="16">
        <f t="shared" si="2"/>
        <v>0</v>
      </c>
      <c r="J18" s="120"/>
    </row>
    <row r="19" spans="1:10" ht="28.5" customHeight="1" x14ac:dyDescent="0.25">
      <c r="A19" s="121">
        <v>13</v>
      </c>
      <c r="B19" s="12" t="s">
        <v>661</v>
      </c>
      <c r="C19" s="13" t="s">
        <v>234</v>
      </c>
      <c r="D19" s="13">
        <v>3000</v>
      </c>
      <c r="E19" s="119"/>
      <c r="F19" s="217"/>
      <c r="G19" s="16">
        <f t="shared" si="0"/>
        <v>0</v>
      </c>
      <c r="H19" s="17">
        <f t="shared" si="1"/>
        <v>0</v>
      </c>
      <c r="I19" s="16">
        <f t="shared" si="2"/>
        <v>0</v>
      </c>
      <c r="J19" s="120"/>
    </row>
    <row r="20" spans="1:10" ht="28.5" customHeight="1" x14ac:dyDescent="0.25">
      <c r="A20" s="121">
        <v>14</v>
      </c>
      <c r="B20" s="12" t="s">
        <v>320</v>
      </c>
      <c r="C20" s="13" t="s">
        <v>23</v>
      </c>
      <c r="D20" s="13">
        <v>2000</v>
      </c>
      <c r="E20" s="119"/>
      <c r="F20" s="217"/>
      <c r="G20" s="16">
        <f t="shared" si="0"/>
        <v>0</v>
      </c>
      <c r="H20" s="17">
        <f t="shared" si="1"/>
        <v>0</v>
      </c>
      <c r="I20" s="16">
        <f t="shared" si="2"/>
        <v>0</v>
      </c>
      <c r="J20" s="120"/>
    </row>
    <row r="21" spans="1:10" ht="28.5" customHeight="1" x14ac:dyDescent="0.25">
      <c r="A21" s="74">
        <v>15</v>
      </c>
      <c r="B21" s="12" t="s">
        <v>321</v>
      </c>
      <c r="C21" s="13" t="s">
        <v>234</v>
      </c>
      <c r="D21" s="13">
        <v>1000</v>
      </c>
      <c r="E21" s="119"/>
      <c r="F21" s="217"/>
      <c r="G21" s="16">
        <f t="shared" si="0"/>
        <v>0</v>
      </c>
      <c r="H21" s="17">
        <f t="shared" si="1"/>
        <v>0</v>
      </c>
      <c r="I21" s="16">
        <f t="shared" si="2"/>
        <v>0</v>
      </c>
      <c r="J21" s="120"/>
    </row>
    <row r="22" spans="1:10" ht="21.75" customHeight="1" x14ac:dyDescent="0.25">
      <c r="A22" s="121">
        <v>16</v>
      </c>
      <c r="B22" s="66" t="s">
        <v>322</v>
      </c>
      <c r="C22" s="13" t="s">
        <v>23</v>
      </c>
      <c r="D22" s="13">
        <v>1000</v>
      </c>
      <c r="E22" s="119"/>
      <c r="F22" s="217"/>
      <c r="G22" s="16">
        <f t="shared" si="0"/>
        <v>0</v>
      </c>
      <c r="H22" s="17">
        <f t="shared" si="1"/>
        <v>0</v>
      </c>
      <c r="I22" s="16">
        <f t="shared" si="2"/>
        <v>0</v>
      </c>
      <c r="J22" s="120"/>
    </row>
    <row r="23" spans="1:10" x14ac:dyDescent="0.25">
      <c r="A23" s="81"/>
      <c r="B23" s="75" t="s">
        <v>278</v>
      </c>
      <c r="C23" s="76" t="s">
        <v>65</v>
      </c>
      <c r="D23" s="76" t="s">
        <v>65</v>
      </c>
      <c r="E23" s="76" t="s">
        <v>65</v>
      </c>
      <c r="F23" s="76" t="s">
        <v>65</v>
      </c>
      <c r="G23" s="82">
        <f>SUM(G7:G22)</f>
        <v>0</v>
      </c>
      <c r="H23" s="82">
        <f t="shared" ref="H23:I23" si="3">SUM(H7:H22)</f>
        <v>0</v>
      </c>
      <c r="I23" s="82">
        <f t="shared" si="3"/>
        <v>0</v>
      </c>
      <c r="J23" s="76">
        <f>SUM(J7:J22)</f>
        <v>0</v>
      </c>
    </row>
    <row r="24" spans="1:10" x14ac:dyDescent="0.25">
      <c r="A24" s="122"/>
      <c r="B24" s="123"/>
      <c r="C24" s="124"/>
      <c r="D24" s="124"/>
      <c r="E24" s="124"/>
      <c r="F24" s="124"/>
      <c r="G24" s="125"/>
      <c r="H24" s="125"/>
      <c r="I24" s="125"/>
      <c r="J24" s="124"/>
    </row>
    <row r="25" spans="1:10" x14ac:dyDescent="0.25">
      <c r="A25" s="182" t="s">
        <v>66</v>
      </c>
      <c r="B25" s="183"/>
      <c r="C25" s="40"/>
      <c r="D25" s="2"/>
      <c r="E25" s="5"/>
      <c r="F25" s="5"/>
      <c r="G25" s="5"/>
      <c r="H25" s="5"/>
      <c r="I25" s="5"/>
      <c r="J25" s="5"/>
    </row>
    <row r="26" spans="1:10" ht="31.5" customHeight="1" x14ac:dyDescent="0.25">
      <c r="A26" s="178" t="s">
        <v>67</v>
      </c>
      <c r="B26" s="176"/>
      <c r="C26" s="176"/>
      <c r="D26" s="176"/>
      <c r="E26" s="176"/>
      <c r="F26" s="176"/>
      <c r="G26" s="176"/>
      <c r="H26" s="176"/>
      <c r="I26" s="176"/>
      <c r="J26" s="176"/>
    </row>
    <row r="27" spans="1:10" x14ac:dyDescent="0.25">
      <c r="A27" s="178" t="s">
        <v>68</v>
      </c>
      <c r="B27" s="178"/>
      <c r="C27" s="178"/>
      <c r="D27" s="178"/>
      <c r="E27" s="178"/>
      <c r="F27" s="178"/>
      <c r="G27" s="178"/>
      <c r="H27" s="178"/>
      <c r="I27" s="178"/>
      <c r="J27" s="178"/>
    </row>
    <row r="28" spans="1:10" x14ac:dyDescent="0.25">
      <c r="A28" s="175" t="s">
        <v>69</v>
      </c>
      <c r="B28" s="175"/>
      <c r="C28" s="175"/>
      <c r="D28" s="175"/>
      <c r="E28" s="175"/>
      <c r="F28" s="175"/>
      <c r="G28" s="175"/>
      <c r="H28" s="175"/>
      <c r="I28" s="175"/>
      <c r="J28" s="175"/>
    </row>
    <row r="29" spans="1:10" x14ac:dyDescent="0.25">
      <c r="A29" s="179" t="s">
        <v>70</v>
      </c>
      <c r="B29" s="179"/>
      <c r="C29" s="179"/>
      <c r="D29" s="179"/>
      <c r="E29" s="179"/>
      <c r="F29" s="179"/>
      <c r="G29" s="179"/>
      <c r="H29" s="179"/>
      <c r="I29" s="179"/>
      <c r="J29" s="41"/>
    </row>
    <row r="30" spans="1:10" x14ac:dyDescent="0.25">
      <c r="A30" s="100" t="s">
        <v>71</v>
      </c>
      <c r="B30" s="45"/>
      <c r="C30" s="46"/>
      <c r="D30" s="46"/>
      <c r="E30" s="47"/>
      <c r="F30" s="47"/>
      <c r="G30" s="47"/>
      <c r="H30" s="47"/>
      <c r="I30" s="47"/>
      <c r="J30" s="41"/>
    </row>
    <row r="31" spans="1:10" x14ac:dyDescent="0.25">
      <c r="A31" s="100" t="s">
        <v>72</v>
      </c>
      <c r="B31" s="45"/>
      <c r="C31" s="46"/>
      <c r="D31" s="46"/>
      <c r="E31" s="47"/>
      <c r="F31" s="47"/>
      <c r="G31" s="47"/>
      <c r="H31" s="47"/>
      <c r="I31" s="47"/>
      <c r="J31" s="47"/>
    </row>
    <row r="32" spans="1:10" ht="23.45" customHeight="1" x14ac:dyDescent="0.25">
      <c r="A32" s="175" t="s">
        <v>73</v>
      </c>
      <c r="B32" s="176"/>
      <c r="C32" s="176"/>
      <c r="D32" s="176"/>
      <c r="E32" s="176"/>
      <c r="F32" s="176"/>
      <c r="G32" s="176"/>
      <c r="H32" s="176"/>
      <c r="I32" s="176"/>
      <c r="J32" s="176"/>
    </row>
    <row r="33" spans="1:10" ht="40.5" customHeight="1" x14ac:dyDescent="0.25">
      <c r="A33" s="177" t="s">
        <v>756</v>
      </c>
      <c r="B33" s="177"/>
      <c r="C33" s="177"/>
      <c r="D33" s="177"/>
      <c r="E33" s="177"/>
      <c r="F33" s="177"/>
      <c r="G33" s="177"/>
      <c r="H33" s="177"/>
      <c r="I33" s="177"/>
      <c r="J33" s="177"/>
    </row>
    <row r="34" spans="1:10" x14ac:dyDescent="0.25">
      <c r="A34" s="48"/>
      <c r="B34" s="49"/>
      <c r="C34" s="50"/>
      <c r="D34" s="51"/>
      <c r="E34" s="48"/>
      <c r="F34" s="48"/>
      <c r="G34" s="48"/>
      <c r="H34" s="48"/>
      <c r="I34" s="48"/>
      <c r="J34" s="48"/>
    </row>
    <row r="35" spans="1:10" x14ac:dyDescent="0.25">
      <c r="A35" s="51"/>
      <c r="B35" s="49"/>
      <c r="C35" s="50"/>
      <c r="D35" s="51"/>
      <c r="E35" s="48"/>
      <c r="F35" s="48"/>
      <c r="G35" s="48"/>
      <c r="H35" s="48"/>
      <c r="I35" s="48"/>
      <c r="J35" s="48"/>
    </row>
  </sheetData>
  <sheetProtection algorithmName="SHA-512" hashValue="Z8gnENkCJzg+WEPTsyNB5IwfqvrH2E2X7FwVgq2tKnkIlvfchTxpP11eOSwBURUsWn+B71gmcZPC8lxUvZkVqQ==" saltValue="eeRIU3X4nLDcQB2e9m1xtg==" spinCount="100000" sheet="1" objects="1" scenarios="1"/>
  <mergeCells count="10">
    <mergeCell ref="A28:J28"/>
    <mergeCell ref="A29:I29"/>
    <mergeCell ref="A32:J32"/>
    <mergeCell ref="A33:J33"/>
    <mergeCell ref="A1:D1"/>
    <mergeCell ref="A3:J3"/>
    <mergeCell ref="A25:B25"/>
    <mergeCell ref="A26:J26"/>
    <mergeCell ref="A27:J27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22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zoomScale="120" zoomScaleNormal="120" workbookViewId="0">
      <selection activeCell="B21" sqref="B21"/>
    </sheetView>
  </sheetViews>
  <sheetFormatPr defaultRowHeight="15" x14ac:dyDescent="0.25"/>
  <cols>
    <col min="1" max="1" width="4.7109375" customWidth="1"/>
    <col min="2" max="2" width="34.140625" customWidth="1"/>
    <col min="3" max="3" width="6.28515625" customWidth="1"/>
    <col min="5" max="5" width="18.140625" customWidth="1"/>
  </cols>
  <sheetData>
    <row r="1" spans="1:10" s="216" customFormat="1" x14ac:dyDescent="0.25">
      <c r="A1" s="198" t="s">
        <v>0</v>
      </c>
      <c r="B1" s="198"/>
      <c r="C1" s="198"/>
      <c r="D1" s="198"/>
      <c r="E1" s="198"/>
      <c r="F1" s="1"/>
      <c r="G1" s="200" t="s">
        <v>1</v>
      </c>
      <c r="H1" s="200"/>
      <c r="I1" s="200"/>
      <c r="J1" s="200"/>
    </row>
    <row r="2" spans="1:10" x14ac:dyDescent="0.25">
      <c r="A2" s="46"/>
      <c r="B2" s="65"/>
      <c r="C2" s="83"/>
      <c r="D2" s="83"/>
      <c r="E2" s="84"/>
      <c r="F2" s="84"/>
      <c r="G2" s="84"/>
      <c r="H2" s="84"/>
      <c r="I2" s="84"/>
      <c r="J2" s="84"/>
    </row>
    <row r="3" spans="1:10" ht="15.75" x14ac:dyDescent="0.25">
      <c r="A3" s="199" t="s">
        <v>724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x14ac:dyDescent="0.25">
      <c r="A4" s="46"/>
      <c r="B4" s="65"/>
      <c r="C4" s="46"/>
      <c r="D4" s="83"/>
      <c r="E4" s="84"/>
      <c r="F4" s="84"/>
      <c r="G4" s="84"/>
      <c r="H4" s="84"/>
      <c r="I4" s="84"/>
      <c r="J4" s="84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6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  <c r="J6" s="212">
        <v>10</v>
      </c>
    </row>
    <row r="7" spans="1:10" x14ac:dyDescent="0.25">
      <c r="A7" s="85">
        <v>1</v>
      </c>
      <c r="B7" s="62" t="s">
        <v>279</v>
      </c>
      <c r="C7" s="13" t="s">
        <v>25</v>
      </c>
      <c r="D7" s="107">
        <v>200</v>
      </c>
      <c r="E7" s="88"/>
      <c r="F7" s="230"/>
      <c r="G7" s="59">
        <f>D7*ROUND(F7,4)</f>
        <v>0</v>
      </c>
      <c r="H7" s="17">
        <f>G7*0.095</f>
        <v>0</v>
      </c>
      <c r="I7" s="59">
        <f>G7+H7</f>
        <v>0</v>
      </c>
      <c r="J7" s="60"/>
    </row>
    <row r="8" spans="1:10" x14ac:dyDescent="0.25">
      <c r="A8" s="85">
        <v>2</v>
      </c>
      <c r="B8" s="62" t="s">
        <v>280</v>
      </c>
      <c r="C8" s="13" t="s">
        <v>25</v>
      </c>
      <c r="D8" s="107">
        <v>250</v>
      </c>
      <c r="E8" s="88"/>
      <c r="F8" s="230"/>
      <c r="G8" s="59">
        <f t="shared" ref="G8:G59" si="0">D8*ROUND(F8,4)</f>
        <v>0</v>
      </c>
      <c r="H8" s="17">
        <f t="shared" ref="H8:H59" si="1">G8*0.095</f>
        <v>0</v>
      </c>
      <c r="I8" s="59">
        <f t="shared" ref="I8:I59" si="2">G8+H8</f>
        <v>0</v>
      </c>
      <c r="J8" s="60"/>
    </row>
    <row r="9" spans="1:10" x14ac:dyDescent="0.25">
      <c r="A9" s="85">
        <v>3</v>
      </c>
      <c r="B9" s="62" t="s">
        <v>281</v>
      </c>
      <c r="C9" s="13" t="s">
        <v>25</v>
      </c>
      <c r="D9" s="107">
        <v>30</v>
      </c>
      <c r="E9" s="88"/>
      <c r="F9" s="230"/>
      <c r="G9" s="59">
        <f t="shared" si="0"/>
        <v>0</v>
      </c>
      <c r="H9" s="17">
        <f t="shared" si="1"/>
        <v>0</v>
      </c>
      <c r="I9" s="59">
        <f t="shared" si="2"/>
        <v>0</v>
      </c>
      <c r="J9" s="60"/>
    </row>
    <row r="10" spans="1:10" x14ac:dyDescent="0.25">
      <c r="A10" s="85">
        <v>4</v>
      </c>
      <c r="B10" s="62" t="s">
        <v>282</v>
      </c>
      <c r="C10" s="13" t="s">
        <v>25</v>
      </c>
      <c r="D10" s="107">
        <v>50</v>
      </c>
      <c r="E10" s="88"/>
      <c r="F10" s="230"/>
      <c r="G10" s="59">
        <f t="shared" si="0"/>
        <v>0</v>
      </c>
      <c r="H10" s="17">
        <f t="shared" si="1"/>
        <v>0</v>
      </c>
      <c r="I10" s="59">
        <f t="shared" si="2"/>
        <v>0</v>
      </c>
      <c r="J10" s="60"/>
    </row>
    <row r="11" spans="1:10" x14ac:dyDescent="0.25">
      <c r="A11" s="85">
        <v>5</v>
      </c>
      <c r="B11" s="62" t="s">
        <v>283</v>
      </c>
      <c r="C11" s="13" t="s">
        <v>25</v>
      </c>
      <c r="D11" s="107">
        <v>150</v>
      </c>
      <c r="E11" s="88"/>
      <c r="F11" s="230"/>
      <c r="G11" s="59">
        <f t="shared" si="0"/>
        <v>0</v>
      </c>
      <c r="H11" s="17">
        <f t="shared" si="1"/>
        <v>0</v>
      </c>
      <c r="I11" s="59">
        <f t="shared" si="2"/>
        <v>0</v>
      </c>
      <c r="J11" s="60"/>
    </row>
    <row r="12" spans="1:10" x14ac:dyDescent="0.25">
      <c r="A12" s="85">
        <v>6</v>
      </c>
      <c r="B12" s="32" t="s">
        <v>284</v>
      </c>
      <c r="C12" s="13" t="s">
        <v>25</v>
      </c>
      <c r="D12" s="107">
        <v>30</v>
      </c>
      <c r="E12" s="88"/>
      <c r="F12" s="230"/>
      <c r="G12" s="59">
        <f t="shared" si="0"/>
        <v>0</v>
      </c>
      <c r="H12" s="17">
        <f t="shared" si="1"/>
        <v>0</v>
      </c>
      <c r="I12" s="59">
        <f t="shared" si="2"/>
        <v>0</v>
      </c>
      <c r="J12" s="60"/>
    </row>
    <row r="13" spans="1:10" x14ac:dyDescent="0.25">
      <c r="A13" s="85">
        <v>7</v>
      </c>
      <c r="B13" s="32" t="s">
        <v>288</v>
      </c>
      <c r="C13" s="13" t="s">
        <v>25</v>
      </c>
      <c r="D13" s="107">
        <v>10</v>
      </c>
      <c r="E13" s="88"/>
      <c r="F13" s="230"/>
      <c r="G13" s="59">
        <f t="shared" si="0"/>
        <v>0</v>
      </c>
      <c r="H13" s="17">
        <f t="shared" si="1"/>
        <v>0</v>
      </c>
      <c r="I13" s="59">
        <f t="shared" si="2"/>
        <v>0</v>
      </c>
      <c r="J13" s="60"/>
    </row>
    <row r="14" spans="1:10" x14ac:dyDescent="0.25">
      <c r="A14" s="85">
        <v>8</v>
      </c>
      <c r="B14" s="66" t="s">
        <v>285</v>
      </c>
      <c r="C14" s="13" t="s">
        <v>25</v>
      </c>
      <c r="D14" s="107">
        <v>200</v>
      </c>
      <c r="E14" s="88"/>
      <c r="F14" s="230"/>
      <c r="G14" s="59">
        <f t="shared" si="0"/>
        <v>0</v>
      </c>
      <c r="H14" s="17">
        <f t="shared" si="1"/>
        <v>0</v>
      </c>
      <c r="I14" s="59">
        <f t="shared" si="2"/>
        <v>0</v>
      </c>
      <c r="J14" s="60"/>
    </row>
    <row r="15" spans="1:10" x14ac:dyDescent="0.25">
      <c r="A15" s="85">
        <v>9</v>
      </c>
      <c r="B15" s="66" t="s">
        <v>286</v>
      </c>
      <c r="C15" s="13" t="s">
        <v>25</v>
      </c>
      <c r="D15" s="107">
        <v>1200</v>
      </c>
      <c r="E15" s="88"/>
      <c r="F15" s="230"/>
      <c r="G15" s="59">
        <f t="shared" si="0"/>
        <v>0</v>
      </c>
      <c r="H15" s="17">
        <f t="shared" si="1"/>
        <v>0</v>
      </c>
      <c r="I15" s="59">
        <f t="shared" si="2"/>
        <v>0</v>
      </c>
      <c r="J15" s="60"/>
    </row>
    <row r="16" spans="1:10" x14ac:dyDescent="0.25">
      <c r="A16" s="85">
        <v>10</v>
      </c>
      <c r="B16" s="66" t="s">
        <v>287</v>
      </c>
      <c r="C16" s="13" t="s">
        <v>25</v>
      </c>
      <c r="D16" s="107">
        <v>100</v>
      </c>
      <c r="E16" s="88"/>
      <c r="F16" s="230"/>
      <c r="G16" s="59">
        <f t="shared" si="0"/>
        <v>0</v>
      </c>
      <c r="H16" s="17">
        <f t="shared" si="1"/>
        <v>0</v>
      </c>
      <c r="I16" s="59">
        <f t="shared" si="2"/>
        <v>0</v>
      </c>
      <c r="J16" s="60"/>
    </row>
    <row r="17" spans="1:10" x14ac:dyDescent="0.25">
      <c r="A17" s="85">
        <v>11</v>
      </c>
      <c r="B17" s="66" t="s">
        <v>289</v>
      </c>
      <c r="C17" s="13" t="s">
        <v>25</v>
      </c>
      <c r="D17" s="107">
        <v>700</v>
      </c>
      <c r="E17" s="88"/>
      <c r="F17" s="230"/>
      <c r="G17" s="59">
        <f t="shared" si="0"/>
        <v>0</v>
      </c>
      <c r="H17" s="17">
        <f t="shared" si="1"/>
        <v>0</v>
      </c>
      <c r="I17" s="59">
        <f t="shared" si="2"/>
        <v>0</v>
      </c>
      <c r="J17" s="60"/>
    </row>
    <row r="18" spans="1:10" ht="18" customHeight="1" x14ac:dyDescent="0.25">
      <c r="A18" s="85">
        <v>12</v>
      </c>
      <c r="B18" s="66" t="s">
        <v>290</v>
      </c>
      <c r="C18" s="13" t="s">
        <v>25</v>
      </c>
      <c r="D18" s="107">
        <v>3000</v>
      </c>
      <c r="E18" s="88"/>
      <c r="F18" s="230"/>
      <c r="G18" s="59">
        <f t="shared" si="0"/>
        <v>0</v>
      </c>
      <c r="H18" s="17">
        <f t="shared" si="1"/>
        <v>0</v>
      </c>
      <c r="I18" s="59">
        <f t="shared" si="2"/>
        <v>0</v>
      </c>
      <c r="J18" s="60"/>
    </row>
    <row r="19" spans="1:10" x14ac:dyDescent="0.25">
      <c r="A19" s="85">
        <v>13</v>
      </c>
      <c r="B19" s="62" t="s">
        <v>614</v>
      </c>
      <c r="C19" s="13" t="s">
        <v>25</v>
      </c>
      <c r="D19" s="107">
        <v>200</v>
      </c>
      <c r="E19" s="88"/>
      <c r="F19" s="230"/>
      <c r="G19" s="59">
        <f t="shared" si="0"/>
        <v>0</v>
      </c>
      <c r="H19" s="17">
        <f t="shared" si="1"/>
        <v>0</v>
      </c>
      <c r="I19" s="59">
        <f t="shared" si="2"/>
        <v>0</v>
      </c>
      <c r="J19" s="60"/>
    </row>
    <row r="20" spans="1:10" x14ac:dyDescent="0.25">
      <c r="A20" s="85">
        <v>14</v>
      </c>
      <c r="B20" s="66" t="s">
        <v>291</v>
      </c>
      <c r="C20" s="13" t="s">
        <v>25</v>
      </c>
      <c r="D20" s="107">
        <v>150</v>
      </c>
      <c r="E20" s="88"/>
      <c r="F20" s="230"/>
      <c r="G20" s="59">
        <f t="shared" si="0"/>
        <v>0</v>
      </c>
      <c r="H20" s="17">
        <f t="shared" si="1"/>
        <v>0</v>
      </c>
      <c r="I20" s="59">
        <f t="shared" si="2"/>
        <v>0</v>
      </c>
      <c r="J20" s="60"/>
    </row>
    <row r="21" spans="1:10" x14ac:dyDescent="0.25">
      <c r="A21" s="85">
        <v>15</v>
      </c>
      <c r="B21" s="62" t="s">
        <v>292</v>
      </c>
      <c r="C21" s="13" t="s">
        <v>25</v>
      </c>
      <c r="D21" s="107">
        <v>100</v>
      </c>
      <c r="E21" s="88"/>
      <c r="F21" s="230"/>
      <c r="G21" s="59">
        <f t="shared" si="0"/>
        <v>0</v>
      </c>
      <c r="H21" s="17">
        <f t="shared" si="1"/>
        <v>0</v>
      </c>
      <c r="I21" s="59">
        <f t="shared" si="2"/>
        <v>0</v>
      </c>
      <c r="J21" s="60"/>
    </row>
    <row r="22" spans="1:10" x14ac:dyDescent="0.25">
      <c r="A22" s="85">
        <v>16</v>
      </c>
      <c r="B22" s="66" t="s">
        <v>582</v>
      </c>
      <c r="C22" s="13" t="s">
        <v>25</v>
      </c>
      <c r="D22" s="107">
        <v>200</v>
      </c>
      <c r="E22" s="88"/>
      <c r="F22" s="230"/>
      <c r="G22" s="59">
        <f t="shared" si="0"/>
        <v>0</v>
      </c>
      <c r="H22" s="17">
        <f t="shared" si="1"/>
        <v>0</v>
      </c>
      <c r="I22" s="59">
        <f t="shared" si="2"/>
        <v>0</v>
      </c>
      <c r="J22" s="60"/>
    </row>
    <row r="23" spans="1:10" x14ac:dyDescent="0.25">
      <c r="A23" s="85">
        <v>17</v>
      </c>
      <c r="B23" s="66" t="s">
        <v>583</v>
      </c>
      <c r="C23" s="13" t="s">
        <v>25</v>
      </c>
      <c r="D23" s="107">
        <v>800</v>
      </c>
      <c r="E23" s="88"/>
      <c r="F23" s="230"/>
      <c r="G23" s="59">
        <f t="shared" si="0"/>
        <v>0</v>
      </c>
      <c r="H23" s="17">
        <f t="shared" si="1"/>
        <v>0</v>
      </c>
      <c r="I23" s="59">
        <f t="shared" si="2"/>
        <v>0</v>
      </c>
      <c r="J23" s="60"/>
    </row>
    <row r="24" spans="1:10" x14ac:dyDescent="0.25">
      <c r="A24" s="85">
        <v>18</v>
      </c>
      <c r="B24" s="66" t="s">
        <v>584</v>
      </c>
      <c r="C24" s="13" t="s">
        <v>25</v>
      </c>
      <c r="D24" s="107">
        <v>600</v>
      </c>
      <c r="E24" s="88"/>
      <c r="F24" s="230"/>
      <c r="G24" s="59">
        <f t="shared" si="0"/>
        <v>0</v>
      </c>
      <c r="H24" s="17">
        <f t="shared" si="1"/>
        <v>0</v>
      </c>
      <c r="I24" s="59">
        <f t="shared" si="2"/>
        <v>0</v>
      </c>
      <c r="J24" s="60"/>
    </row>
    <row r="25" spans="1:10" x14ac:dyDescent="0.25">
      <c r="A25" s="85">
        <v>19</v>
      </c>
      <c r="B25" s="66" t="s">
        <v>585</v>
      </c>
      <c r="C25" s="13" t="s">
        <v>25</v>
      </c>
      <c r="D25" s="107">
        <v>500</v>
      </c>
      <c r="E25" s="88"/>
      <c r="F25" s="230"/>
      <c r="G25" s="59">
        <f t="shared" si="0"/>
        <v>0</v>
      </c>
      <c r="H25" s="17">
        <f t="shared" si="1"/>
        <v>0</v>
      </c>
      <c r="I25" s="59">
        <f t="shared" si="2"/>
        <v>0</v>
      </c>
      <c r="J25" s="60"/>
    </row>
    <row r="26" spans="1:10" x14ac:dyDescent="0.25">
      <c r="A26" s="85">
        <v>20</v>
      </c>
      <c r="B26" s="66" t="s">
        <v>586</v>
      </c>
      <c r="C26" s="13" t="s">
        <v>25</v>
      </c>
      <c r="D26" s="107">
        <v>500</v>
      </c>
      <c r="E26" s="88"/>
      <c r="F26" s="230"/>
      <c r="G26" s="59">
        <f t="shared" si="0"/>
        <v>0</v>
      </c>
      <c r="H26" s="17">
        <f t="shared" si="1"/>
        <v>0</v>
      </c>
      <c r="I26" s="59">
        <f t="shared" si="2"/>
        <v>0</v>
      </c>
      <c r="J26" s="60"/>
    </row>
    <row r="27" spans="1:10" x14ac:dyDescent="0.25">
      <c r="A27" s="85">
        <v>21</v>
      </c>
      <c r="B27" s="66" t="s">
        <v>587</v>
      </c>
      <c r="C27" s="13" t="s">
        <v>25</v>
      </c>
      <c r="D27" s="107">
        <v>400</v>
      </c>
      <c r="E27" s="88"/>
      <c r="F27" s="230"/>
      <c r="G27" s="59">
        <f t="shared" si="0"/>
        <v>0</v>
      </c>
      <c r="H27" s="17">
        <f t="shared" si="1"/>
        <v>0</v>
      </c>
      <c r="I27" s="59">
        <f t="shared" si="2"/>
        <v>0</v>
      </c>
      <c r="J27" s="60"/>
    </row>
    <row r="28" spans="1:10" x14ac:dyDescent="0.25">
      <c r="A28" s="85">
        <v>22</v>
      </c>
      <c r="B28" s="66" t="s">
        <v>588</v>
      </c>
      <c r="C28" s="13" t="s">
        <v>25</v>
      </c>
      <c r="D28" s="107">
        <v>300</v>
      </c>
      <c r="E28" s="88"/>
      <c r="F28" s="230"/>
      <c r="G28" s="59">
        <f t="shared" si="0"/>
        <v>0</v>
      </c>
      <c r="H28" s="17">
        <f t="shared" si="1"/>
        <v>0</v>
      </c>
      <c r="I28" s="59">
        <f t="shared" si="2"/>
        <v>0</v>
      </c>
      <c r="J28" s="60"/>
    </row>
    <row r="29" spans="1:10" x14ac:dyDescent="0.25">
      <c r="A29" s="85">
        <v>23</v>
      </c>
      <c r="B29" s="66" t="s">
        <v>589</v>
      </c>
      <c r="C29" s="13" t="s">
        <v>25</v>
      </c>
      <c r="D29" s="107">
        <v>100</v>
      </c>
      <c r="E29" s="88"/>
      <c r="F29" s="230"/>
      <c r="G29" s="59">
        <f t="shared" si="0"/>
        <v>0</v>
      </c>
      <c r="H29" s="17">
        <f t="shared" si="1"/>
        <v>0</v>
      </c>
      <c r="I29" s="59">
        <f t="shared" si="2"/>
        <v>0</v>
      </c>
      <c r="J29" s="60"/>
    </row>
    <row r="30" spans="1:10" x14ac:dyDescent="0.25">
      <c r="A30" s="85">
        <v>24</v>
      </c>
      <c r="B30" s="66" t="s">
        <v>663</v>
      </c>
      <c r="C30" s="13" t="s">
        <v>25</v>
      </c>
      <c r="D30" s="107">
        <v>100</v>
      </c>
      <c r="E30" s="88"/>
      <c r="F30" s="230"/>
      <c r="G30" s="59">
        <f t="shared" si="0"/>
        <v>0</v>
      </c>
      <c r="H30" s="17">
        <f t="shared" si="1"/>
        <v>0</v>
      </c>
      <c r="I30" s="59">
        <f t="shared" si="2"/>
        <v>0</v>
      </c>
      <c r="J30" s="60"/>
    </row>
    <row r="31" spans="1:10" x14ac:dyDescent="0.25">
      <c r="A31" s="85">
        <v>25</v>
      </c>
      <c r="B31" s="66" t="s">
        <v>590</v>
      </c>
      <c r="C31" s="13" t="s">
        <v>25</v>
      </c>
      <c r="D31" s="107">
        <v>200</v>
      </c>
      <c r="E31" s="88"/>
      <c r="F31" s="230"/>
      <c r="G31" s="59">
        <f t="shared" si="0"/>
        <v>0</v>
      </c>
      <c r="H31" s="17">
        <f t="shared" si="1"/>
        <v>0</v>
      </c>
      <c r="I31" s="59">
        <f t="shared" si="2"/>
        <v>0</v>
      </c>
      <c r="J31" s="60"/>
    </row>
    <row r="32" spans="1:10" x14ac:dyDescent="0.25">
      <c r="A32" s="85">
        <v>26</v>
      </c>
      <c r="B32" s="66" t="s">
        <v>591</v>
      </c>
      <c r="C32" s="13" t="s">
        <v>25</v>
      </c>
      <c r="D32" s="107">
        <v>100</v>
      </c>
      <c r="E32" s="88"/>
      <c r="F32" s="230"/>
      <c r="G32" s="59">
        <f t="shared" si="0"/>
        <v>0</v>
      </c>
      <c r="H32" s="17">
        <f t="shared" si="1"/>
        <v>0</v>
      </c>
      <c r="I32" s="59">
        <f t="shared" si="2"/>
        <v>0</v>
      </c>
      <c r="J32" s="60"/>
    </row>
    <row r="33" spans="1:10" ht="15.75" customHeight="1" x14ac:dyDescent="0.25">
      <c r="A33" s="85">
        <v>27</v>
      </c>
      <c r="B33" s="66" t="s">
        <v>592</v>
      </c>
      <c r="C33" s="13" t="s">
        <v>25</v>
      </c>
      <c r="D33" s="107">
        <v>100</v>
      </c>
      <c r="E33" s="88"/>
      <c r="F33" s="230"/>
      <c r="G33" s="59">
        <f t="shared" si="0"/>
        <v>0</v>
      </c>
      <c r="H33" s="17">
        <f t="shared" si="1"/>
        <v>0</v>
      </c>
      <c r="I33" s="59">
        <f t="shared" si="2"/>
        <v>0</v>
      </c>
      <c r="J33" s="60"/>
    </row>
    <row r="34" spans="1:10" x14ac:dyDescent="0.25">
      <c r="A34" s="85">
        <v>28</v>
      </c>
      <c r="B34" s="66" t="s">
        <v>593</v>
      </c>
      <c r="C34" s="13" t="s">
        <v>25</v>
      </c>
      <c r="D34" s="107">
        <v>100</v>
      </c>
      <c r="E34" s="88"/>
      <c r="F34" s="230"/>
      <c r="G34" s="59">
        <f t="shared" si="0"/>
        <v>0</v>
      </c>
      <c r="H34" s="17">
        <f t="shared" si="1"/>
        <v>0</v>
      </c>
      <c r="I34" s="59">
        <f t="shared" si="2"/>
        <v>0</v>
      </c>
      <c r="J34" s="60"/>
    </row>
    <row r="35" spans="1:10" x14ac:dyDescent="0.25">
      <c r="A35" s="85">
        <v>29</v>
      </c>
      <c r="B35" s="66" t="s">
        <v>594</v>
      </c>
      <c r="C35" s="13" t="s">
        <v>25</v>
      </c>
      <c r="D35" s="107">
        <v>100</v>
      </c>
      <c r="E35" s="88"/>
      <c r="F35" s="230"/>
      <c r="G35" s="59">
        <f t="shared" si="0"/>
        <v>0</v>
      </c>
      <c r="H35" s="17">
        <f t="shared" si="1"/>
        <v>0</v>
      </c>
      <c r="I35" s="59">
        <f t="shared" si="2"/>
        <v>0</v>
      </c>
      <c r="J35" s="60"/>
    </row>
    <row r="36" spans="1:10" x14ac:dyDescent="0.25">
      <c r="A36" s="85">
        <v>30</v>
      </c>
      <c r="B36" s="66" t="s">
        <v>662</v>
      </c>
      <c r="C36" s="13" t="s">
        <v>25</v>
      </c>
      <c r="D36" s="107">
        <v>1500</v>
      </c>
      <c r="E36" s="88"/>
      <c r="F36" s="230"/>
      <c r="G36" s="59">
        <f t="shared" si="0"/>
        <v>0</v>
      </c>
      <c r="H36" s="17">
        <f t="shared" si="1"/>
        <v>0</v>
      </c>
      <c r="I36" s="59">
        <f t="shared" si="2"/>
        <v>0</v>
      </c>
      <c r="J36" s="60"/>
    </row>
    <row r="37" spans="1:10" x14ac:dyDescent="0.25">
      <c r="A37" s="85">
        <v>31</v>
      </c>
      <c r="B37" s="66" t="s">
        <v>596</v>
      </c>
      <c r="C37" s="13" t="s">
        <v>25</v>
      </c>
      <c r="D37" s="107">
        <v>80</v>
      </c>
      <c r="E37" s="88"/>
      <c r="F37" s="230"/>
      <c r="G37" s="59">
        <f t="shared" si="0"/>
        <v>0</v>
      </c>
      <c r="H37" s="17">
        <f t="shared" si="1"/>
        <v>0</v>
      </c>
      <c r="I37" s="59">
        <f t="shared" si="2"/>
        <v>0</v>
      </c>
      <c r="J37" s="60"/>
    </row>
    <row r="38" spans="1:10" x14ac:dyDescent="0.25">
      <c r="A38" s="85">
        <v>32</v>
      </c>
      <c r="B38" s="66" t="s">
        <v>597</v>
      </c>
      <c r="C38" s="13" t="s">
        <v>25</v>
      </c>
      <c r="D38" s="107">
        <v>400</v>
      </c>
      <c r="E38" s="88"/>
      <c r="F38" s="230"/>
      <c r="G38" s="59">
        <f t="shared" si="0"/>
        <v>0</v>
      </c>
      <c r="H38" s="17">
        <f t="shared" si="1"/>
        <v>0</v>
      </c>
      <c r="I38" s="59">
        <f t="shared" si="2"/>
        <v>0</v>
      </c>
      <c r="J38" s="60"/>
    </row>
    <row r="39" spans="1:10" x14ac:dyDescent="0.25">
      <c r="A39" s="85">
        <v>33</v>
      </c>
      <c r="B39" s="66" t="s">
        <v>598</v>
      </c>
      <c r="C39" s="13" t="s">
        <v>25</v>
      </c>
      <c r="D39" s="107">
        <v>80</v>
      </c>
      <c r="E39" s="88"/>
      <c r="F39" s="230"/>
      <c r="G39" s="59">
        <f t="shared" si="0"/>
        <v>0</v>
      </c>
      <c r="H39" s="17">
        <f t="shared" si="1"/>
        <v>0</v>
      </c>
      <c r="I39" s="59">
        <f t="shared" si="2"/>
        <v>0</v>
      </c>
      <c r="J39" s="60"/>
    </row>
    <row r="40" spans="1:10" x14ac:dyDescent="0.25">
      <c r="A40" s="85">
        <v>34</v>
      </c>
      <c r="B40" s="66" t="s">
        <v>599</v>
      </c>
      <c r="C40" s="13" t="s">
        <v>25</v>
      </c>
      <c r="D40" s="107">
        <v>80</v>
      </c>
      <c r="E40" s="88"/>
      <c r="F40" s="230"/>
      <c r="G40" s="59">
        <f t="shared" si="0"/>
        <v>0</v>
      </c>
      <c r="H40" s="17">
        <f t="shared" si="1"/>
        <v>0</v>
      </c>
      <c r="I40" s="59">
        <f t="shared" si="2"/>
        <v>0</v>
      </c>
      <c r="J40" s="60"/>
    </row>
    <row r="41" spans="1:10" x14ac:dyDescent="0.25">
      <c r="A41" s="85">
        <v>35</v>
      </c>
      <c r="B41" s="66" t="s">
        <v>600</v>
      </c>
      <c r="C41" s="13" t="s">
        <v>25</v>
      </c>
      <c r="D41" s="107">
        <v>100</v>
      </c>
      <c r="E41" s="88"/>
      <c r="F41" s="230"/>
      <c r="G41" s="59">
        <f t="shared" si="0"/>
        <v>0</v>
      </c>
      <c r="H41" s="17">
        <f t="shared" si="1"/>
        <v>0</v>
      </c>
      <c r="I41" s="59">
        <f t="shared" si="2"/>
        <v>0</v>
      </c>
      <c r="J41" s="60"/>
    </row>
    <row r="42" spans="1:10" x14ac:dyDescent="0.25">
      <c r="A42" s="85">
        <v>36</v>
      </c>
      <c r="B42" s="66" t="s">
        <v>595</v>
      </c>
      <c r="C42" s="13" t="s">
        <v>25</v>
      </c>
      <c r="D42" s="107">
        <v>80</v>
      </c>
      <c r="E42" s="88"/>
      <c r="F42" s="230"/>
      <c r="G42" s="59">
        <f t="shared" si="0"/>
        <v>0</v>
      </c>
      <c r="H42" s="17">
        <f t="shared" si="1"/>
        <v>0</v>
      </c>
      <c r="I42" s="59">
        <f t="shared" si="2"/>
        <v>0</v>
      </c>
      <c r="J42" s="60"/>
    </row>
    <row r="43" spans="1:10" x14ac:dyDescent="0.25">
      <c r="A43" s="85">
        <v>37</v>
      </c>
      <c r="B43" s="62" t="s">
        <v>293</v>
      </c>
      <c r="C43" s="13" t="s">
        <v>25</v>
      </c>
      <c r="D43" s="107">
        <v>200</v>
      </c>
      <c r="E43" s="88"/>
      <c r="F43" s="230"/>
      <c r="G43" s="59">
        <f t="shared" si="0"/>
        <v>0</v>
      </c>
      <c r="H43" s="17">
        <f t="shared" si="1"/>
        <v>0</v>
      </c>
      <c r="I43" s="59">
        <f t="shared" si="2"/>
        <v>0</v>
      </c>
      <c r="J43" s="60"/>
    </row>
    <row r="44" spans="1:10" x14ac:dyDescent="0.25">
      <c r="A44" s="85">
        <v>38</v>
      </c>
      <c r="B44" s="62" t="s">
        <v>664</v>
      </c>
      <c r="C44" s="13" t="s">
        <v>25</v>
      </c>
      <c r="D44" s="107">
        <v>600</v>
      </c>
      <c r="E44" s="88"/>
      <c r="F44" s="230"/>
      <c r="G44" s="59">
        <f t="shared" si="0"/>
        <v>0</v>
      </c>
      <c r="H44" s="17">
        <f t="shared" si="1"/>
        <v>0</v>
      </c>
      <c r="I44" s="59">
        <f t="shared" si="2"/>
        <v>0</v>
      </c>
      <c r="J44" s="60"/>
    </row>
    <row r="45" spans="1:10" x14ac:dyDescent="0.25">
      <c r="A45" s="85">
        <v>39</v>
      </c>
      <c r="B45" s="66" t="s">
        <v>294</v>
      </c>
      <c r="C45" s="13" t="s">
        <v>25</v>
      </c>
      <c r="D45" s="107">
        <v>300</v>
      </c>
      <c r="E45" s="88"/>
      <c r="F45" s="230"/>
      <c r="G45" s="59">
        <f t="shared" si="0"/>
        <v>0</v>
      </c>
      <c r="H45" s="17">
        <f t="shared" si="1"/>
        <v>0</v>
      </c>
      <c r="I45" s="59">
        <f t="shared" si="2"/>
        <v>0</v>
      </c>
      <c r="J45" s="60"/>
    </row>
    <row r="46" spans="1:10" ht="20.45" customHeight="1" x14ac:dyDescent="0.25">
      <c r="A46" s="85">
        <v>40</v>
      </c>
      <c r="B46" s="99" t="s">
        <v>295</v>
      </c>
      <c r="C46" s="13" t="s">
        <v>25</v>
      </c>
      <c r="D46" s="107">
        <v>600</v>
      </c>
      <c r="E46" s="88"/>
      <c r="F46" s="230"/>
      <c r="G46" s="59">
        <f t="shared" si="0"/>
        <v>0</v>
      </c>
      <c r="H46" s="17">
        <f t="shared" si="1"/>
        <v>0</v>
      </c>
      <c r="I46" s="59">
        <f t="shared" si="2"/>
        <v>0</v>
      </c>
      <c r="J46" s="60"/>
    </row>
    <row r="47" spans="1:10" x14ac:dyDescent="0.25">
      <c r="A47" s="85">
        <v>41</v>
      </c>
      <c r="B47" s="164" t="s">
        <v>296</v>
      </c>
      <c r="C47" s="13" t="s">
        <v>25</v>
      </c>
      <c r="D47" s="107">
        <v>300</v>
      </c>
      <c r="E47" s="88"/>
      <c r="F47" s="230"/>
      <c r="G47" s="59">
        <f t="shared" si="0"/>
        <v>0</v>
      </c>
      <c r="H47" s="17">
        <f t="shared" si="1"/>
        <v>0</v>
      </c>
      <c r="I47" s="59">
        <f t="shared" si="2"/>
        <v>0</v>
      </c>
      <c r="J47" s="60"/>
    </row>
    <row r="48" spans="1:10" x14ac:dyDescent="0.25">
      <c r="A48" s="85">
        <v>42</v>
      </c>
      <c r="B48" s="66" t="s">
        <v>297</v>
      </c>
      <c r="C48" s="13" t="s">
        <v>25</v>
      </c>
      <c r="D48" s="107">
        <v>100</v>
      </c>
      <c r="E48" s="88"/>
      <c r="F48" s="230"/>
      <c r="G48" s="59">
        <f t="shared" si="0"/>
        <v>0</v>
      </c>
      <c r="H48" s="17">
        <f t="shared" si="1"/>
        <v>0</v>
      </c>
      <c r="I48" s="59">
        <f t="shared" si="2"/>
        <v>0</v>
      </c>
      <c r="J48" s="60"/>
    </row>
    <row r="49" spans="1:10" x14ac:dyDescent="0.25">
      <c r="A49" s="85">
        <v>43</v>
      </c>
      <c r="B49" s="66" t="s">
        <v>298</v>
      </c>
      <c r="C49" s="13" t="s">
        <v>25</v>
      </c>
      <c r="D49" s="107">
        <v>80</v>
      </c>
      <c r="E49" s="88"/>
      <c r="F49" s="230"/>
      <c r="G49" s="59">
        <f t="shared" si="0"/>
        <v>0</v>
      </c>
      <c r="H49" s="17">
        <f t="shared" si="1"/>
        <v>0</v>
      </c>
      <c r="I49" s="59">
        <f t="shared" si="2"/>
        <v>0</v>
      </c>
      <c r="J49" s="60"/>
    </row>
    <row r="50" spans="1:10" x14ac:dyDescent="0.25">
      <c r="A50" s="85">
        <v>44</v>
      </c>
      <c r="B50" s="66" t="s">
        <v>299</v>
      </c>
      <c r="C50" s="13" t="s">
        <v>25</v>
      </c>
      <c r="D50" s="107">
        <v>200</v>
      </c>
      <c r="E50" s="88"/>
      <c r="F50" s="230"/>
      <c r="G50" s="59">
        <f t="shared" si="0"/>
        <v>0</v>
      </c>
      <c r="H50" s="17">
        <f t="shared" si="1"/>
        <v>0</v>
      </c>
      <c r="I50" s="59">
        <f t="shared" si="2"/>
        <v>0</v>
      </c>
      <c r="J50" s="60"/>
    </row>
    <row r="51" spans="1:10" x14ac:dyDescent="0.25">
      <c r="A51" s="85">
        <v>45</v>
      </c>
      <c r="B51" s="66" t="s">
        <v>300</v>
      </c>
      <c r="C51" s="13" t="s">
        <v>25</v>
      </c>
      <c r="D51" s="107">
        <v>100</v>
      </c>
      <c r="E51" s="88"/>
      <c r="F51" s="230"/>
      <c r="G51" s="59">
        <f t="shared" si="0"/>
        <v>0</v>
      </c>
      <c r="H51" s="17">
        <f t="shared" si="1"/>
        <v>0</v>
      </c>
      <c r="I51" s="59">
        <f t="shared" si="2"/>
        <v>0</v>
      </c>
      <c r="J51" s="60"/>
    </row>
    <row r="52" spans="1:10" x14ac:dyDescent="0.25">
      <c r="A52" s="85">
        <v>46</v>
      </c>
      <c r="B52" s="66" t="s">
        <v>301</v>
      </c>
      <c r="C52" s="13" t="s">
        <v>25</v>
      </c>
      <c r="D52" s="107">
        <v>20</v>
      </c>
      <c r="E52" s="88"/>
      <c r="F52" s="230"/>
      <c r="G52" s="59">
        <f t="shared" si="0"/>
        <v>0</v>
      </c>
      <c r="H52" s="17">
        <f t="shared" si="1"/>
        <v>0</v>
      </c>
      <c r="I52" s="59">
        <f t="shared" si="2"/>
        <v>0</v>
      </c>
      <c r="J52" s="60"/>
    </row>
    <row r="53" spans="1:10" x14ac:dyDescent="0.25">
      <c r="A53" s="85">
        <v>47</v>
      </c>
      <c r="B53" s="66" t="s">
        <v>302</v>
      </c>
      <c r="C53" s="13" t="s">
        <v>25</v>
      </c>
      <c r="D53" s="107">
        <v>1500</v>
      </c>
      <c r="E53" s="88"/>
      <c r="F53" s="230"/>
      <c r="G53" s="59">
        <f t="shared" si="0"/>
        <v>0</v>
      </c>
      <c r="H53" s="17">
        <f t="shared" si="1"/>
        <v>0</v>
      </c>
      <c r="I53" s="59">
        <f t="shared" si="2"/>
        <v>0</v>
      </c>
      <c r="J53" s="60"/>
    </row>
    <row r="54" spans="1:10" x14ac:dyDescent="0.25">
      <c r="A54" s="85">
        <v>48</v>
      </c>
      <c r="B54" s="66" t="s">
        <v>304</v>
      </c>
      <c r="C54" s="118" t="s">
        <v>25</v>
      </c>
      <c r="D54" s="13">
        <v>300</v>
      </c>
      <c r="E54" s="88"/>
      <c r="F54" s="215"/>
      <c r="G54" s="59">
        <f t="shared" si="0"/>
        <v>0</v>
      </c>
      <c r="H54" s="17">
        <f t="shared" si="1"/>
        <v>0</v>
      </c>
      <c r="I54" s="59">
        <f t="shared" si="2"/>
        <v>0</v>
      </c>
      <c r="J54" s="120"/>
    </row>
    <row r="55" spans="1:10" ht="17.25" customHeight="1" x14ac:dyDescent="0.25">
      <c r="A55" s="85">
        <v>49</v>
      </c>
      <c r="B55" s="66" t="s">
        <v>305</v>
      </c>
      <c r="C55" s="118" t="s">
        <v>25</v>
      </c>
      <c r="D55" s="13">
        <v>30</v>
      </c>
      <c r="E55" s="88"/>
      <c r="F55" s="215"/>
      <c r="G55" s="59">
        <f t="shared" si="0"/>
        <v>0</v>
      </c>
      <c r="H55" s="17">
        <f t="shared" si="1"/>
        <v>0</v>
      </c>
      <c r="I55" s="59">
        <f t="shared" si="2"/>
        <v>0</v>
      </c>
      <c r="J55" s="120"/>
    </row>
    <row r="56" spans="1:10" ht="17.25" customHeight="1" x14ac:dyDescent="0.25">
      <c r="A56" s="85">
        <v>50</v>
      </c>
      <c r="B56" s="66" t="s">
        <v>613</v>
      </c>
      <c r="C56" s="118" t="s">
        <v>25</v>
      </c>
      <c r="D56" s="13">
        <v>100</v>
      </c>
      <c r="E56" s="88"/>
      <c r="F56" s="215"/>
      <c r="G56" s="59">
        <f t="shared" si="0"/>
        <v>0</v>
      </c>
      <c r="H56" s="17">
        <f t="shared" si="1"/>
        <v>0</v>
      </c>
      <c r="I56" s="59">
        <f t="shared" si="2"/>
        <v>0</v>
      </c>
      <c r="J56" s="120"/>
    </row>
    <row r="57" spans="1:10" ht="17.25" customHeight="1" x14ac:dyDescent="0.25">
      <c r="A57" s="85">
        <v>51</v>
      </c>
      <c r="B57" s="66" t="s">
        <v>303</v>
      </c>
      <c r="C57" s="118" t="s">
        <v>25</v>
      </c>
      <c r="D57" s="13">
        <v>200</v>
      </c>
      <c r="E57" s="88"/>
      <c r="F57" s="215"/>
      <c r="G57" s="59">
        <f t="shared" si="0"/>
        <v>0</v>
      </c>
      <c r="H57" s="17">
        <f t="shared" si="1"/>
        <v>0</v>
      </c>
      <c r="I57" s="59">
        <f t="shared" si="2"/>
        <v>0</v>
      </c>
      <c r="J57" s="120"/>
    </row>
    <row r="58" spans="1:10" ht="17.25" customHeight="1" x14ac:dyDescent="0.25">
      <c r="A58" s="85">
        <v>52</v>
      </c>
      <c r="B58" s="66" t="s">
        <v>306</v>
      </c>
      <c r="C58" s="118" t="s">
        <v>25</v>
      </c>
      <c r="D58" s="13">
        <v>50</v>
      </c>
      <c r="E58" s="88"/>
      <c r="F58" s="215"/>
      <c r="G58" s="59">
        <f t="shared" si="0"/>
        <v>0</v>
      </c>
      <c r="H58" s="17">
        <f t="shared" si="1"/>
        <v>0</v>
      </c>
      <c r="I58" s="59">
        <f t="shared" si="2"/>
        <v>0</v>
      </c>
      <c r="J58" s="120"/>
    </row>
    <row r="59" spans="1:10" ht="17.25" customHeight="1" x14ac:dyDescent="0.25">
      <c r="A59" s="85">
        <v>53</v>
      </c>
      <c r="B59" s="62" t="s">
        <v>307</v>
      </c>
      <c r="C59" s="118" t="s">
        <v>25</v>
      </c>
      <c r="D59" s="13">
        <v>400</v>
      </c>
      <c r="E59" s="88"/>
      <c r="F59" s="215"/>
      <c r="G59" s="59">
        <f t="shared" si="0"/>
        <v>0</v>
      </c>
      <c r="H59" s="17">
        <f t="shared" si="1"/>
        <v>0</v>
      </c>
      <c r="I59" s="59">
        <f t="shared" si="2"/>
        <v>0</v>
      </c>
      <c r="J59" s="120"/>
    </row>
    <row r="60" spans="1:10" ht="27" x14ac:dyDescent="0.25">
      <c r="A60" s="96"/>
      <c r="B60" s="90" t="s">
        <v>308</v>
      </c>
      <c r="C60" s="37" t="s">
        <v>65</v>
      </c>
      <c r="D60" s="37" t="s">
        <v>65</v>
      </c>
      <c r="E60" s="37" t="s">
        <v>65</v>
      </c>
      <c r="F60" s="37" t="s">
        <v>65</v>
      </c>
      <c r="G60" s="38">
        <f>SUM(G7:G59)</f>
        <v>0</v>
      </c>
      <c r="H60" s="38">
        <f t="shared" ref="H60:I60" si="3">SUM(H7:H59)</f>
        <v>0</v>
      </c>
      <c r="I60" s="38">
        <f t="shared" si="3"/>
        <v>0</v>
      </c>
      <c r="J60" s="37">
        <f>SUM(J7:J59)</f>
        <v>0</v>
      </c>
    </row>
    <row r="61" spans="1:10" x14ac:dyDescent="0.25">
      <c r="A61" s="46"/>
      <c r="B61" s="101"/>
      <c r="C61" s="46"/>
      <c r="D61" s="83"/>
      <c r="E61" s="84"/>
      <c r="F61" s="84"/>
      <c r="G61" s="84"/>
      <c r="H61" s="84"/>
      <c r="I61" s="84"/>
      <c r="J61" s="84"/>
    </row>
    <row r="62" spans="1:10" ht="22.5" customHeight="1" x14ac:dyDescent="0.25">
      <c r="A62" s="182" t="s">
        <v>66</v>
      </c>
      <c r="B62" s="183"/>
      <c r="C62" s="40"/>
      <c r="D62" s="2"/>
      <c r="E62" s="5"/>
      <c r="F62" s="5"/>
      <c r="G62" s="5"/>
      <c r="H62" s="5"/>
      <c r="I62" s="5"/>
      <c r="J62" s="5"/>
    </row>
    <row r="63" spans="1:10" ht="25.5" customHeight="1" x14ac:dyDescent="0.25">
      <c r="A63" s="178" t="s">
        <v>67</v>
      </c>
      <c r="B63" s="176"/>
      <c r="C63" s="176"/>
      <c r="D63" s="176"/>
      <c r="E63" s="176"/>
      <c r="F63" s="176"/>
      <c r="G63" s="176"/>
      <c r="H63" s="176"/>
      <c r="I63" s="176"/>
      <c r="J63" s="176"/>
    </row>
    <row r="64" spans="1:10" x14ac:dyDescent="0.25">
      <c r="A64" s="178" t="s">
        <v>68</v>
      </c>
      <c r="B64" s="178"/>
      <c r="C64" s="178"/>
      <c r="D64" s="178"/>
      <c r="E64" s="178"/>
      <c r="F64" s="178"/>
      <c r="G64" s="178"/>
      <c r="H64" s="178"/>
      <c r="I64" s="178"/>
      <c r="J64" s="178"/>
    </row>
    <row r="65" spans="1:10" x14ac:dyDescent="0.25">
      <c r="A65" s="175" t="s">
        <v>69</v>
      </c>
      <c r="B65" s="175"/>
      <c r="C65" s="175"/>
      <c r="D65" s="175"/>
      <c r="E65" s="175"/>
      <c r="F65" s="175"/>
      <c r="G65" s="175"/>
      <c r="H65" s="175"/>
      <c r="I65" s="175"/>
      <c r="J65" s="175"/>
    </row>
    <row r="66" spans="1:10" x14ac:dyDescent="0.25">
      <c r="A66" s="179" t="s">
        <v>70</v>
      </c>
      <c r="B66" s="179"/>
      <c r="C66" s="179"/>
      <c r="D66" s="179"/>
      <c r="E66" s="179"/>
      <c r="F66" s="179"/>
      <c r="G66" s="179"/>
      <c r="H66" s="179"/>
      <c r="I66" s="179"/>
      <c r="J66" s="41"/>
    </row>
    <row r="67" spans="1:10" x14ac:dyDescent="0.25">
      <c r="A67" s="100" t="s">
        <v>71</v>
      </c>
      <c r="B67" s="45"/>
      <c r="C67" s="46"/>
      <c r="D67" s="46"/>
      <c r="E67" s="47"/>
      <c r="F67" s="47"/>
      <c r="G67" s="47"/>
      <c r="H67" s="47"/>
      <c r="I67" s="47"/>
      <c r="J67" s="41"/>
    </row>
    <row r="68" spans="1:10" x14ac:dyDescent="0.25">
      <c r="A68" s="100" t="s">
        <v>72</v>
      </c>
      <c r="B68" s="45"/>
      <c r="C68" s="46"/>
      <c r="D68" s="46"/>
      <c r="E68" s="47"/>
      <c r="F68" s="47"/>
      <c r="G68" s="47"/>
      <c r="H68" s="47"/>
      <c r="I68" s="47"/>
      <c r="J68" s="47"/>
    </row>
    <row r="69" spans="1:10" ht="27" customHeight="1" x14ac:dyDescent="0.25">
      <c r="A69" s="175" t="s">
        <v>73</v>
      </c>
      <c r="B69" s="176"/>
      <c r="C69" s="176"/>
      <c r="D69" s="176"/>
      <c r="E69" s="176"/>
      <c r="F69" s="176"/>
      <c r="G69" s="176"/>
      <c r="H69" s="176"/>
      <c r="I69" s="176"/>
      <c r="J69" s="176"/>
    </row>
    <row r="70" spans="1:10" ht="42" customHeight="1" x14ac:dyDescent="0.25">
      <c r="A70" s="177" t="s">
        <v>756</v>
      </c>
      <c r="B70" s="177"/>
      <c r="C70" s="177"/>
      <c r="D70" s="177"/>
      <c r="E70" s="177"/>
      <c r="F70" s="177"/>
      <c r="G70" s="177"/>
      <c r="H70" s="177"/>
      <c r="I70" s="177"/>
      <c r="J70" s="177"/>
    </row>
    <row r="71" spans="1:10" x14ac:dyDescent="0.25">
      <c r="A71" s="48"/>
      <c r="B71" s="49"/>
      <c r="C71" s="50"/>
      <c r="D71" s="51"/>
      <c r="E71" s="48"/>
      <c r="F71" s="48"/>
      <c r="G71" s="48"/>
      <c r="H71" s="48"/>
      <c r="I71" s="48"/>
      <c r="J71" s="48"/>
    </row>
    <row r="72" spans="1:10" x14ac:dyDescent="0.25">
      <c r="A72" s="51"/>
      <c r="B72" s="49"/>
      <c r="C72" s="50"/>
      <c r="D72" s="51"/>
      <c r="E72" s="48"/>
      <c r="F72" s="48"/>
      <c r="G72" s="48"/>
      <c r="H72" s="48"/>
      <c r="I72" s="48"/>
      <c r="J72" s="48"/>
    </row>
    <row r="73" spans="1:10" x14ac:dyDescent="0.25">
      <c r="A73" s="201"/>
      <c r="B73" s="202"/>
      <c r="C73" s="202"/>
      <c r="D73" s="202"/>
      <c r="E73" s="202"/>
      <c r="F73" s="202"/>
      <c r="G73" s="202"/>
      <c r="H73" s="202"/>
      <c r="I73" s="202"/>
      <c r="J73" s="202"/>
    </row>
  </sheetData>
  <sheetProtection algorithmName="SHA-512" hashValue="vb64byNkEi8jfTRUyARCtTSUy85QU7Ck6EwosKjwI2QltSz8f8dIfbpMIZvu9ggkHPuuXLKI288gQ+TY/s5BZw==" saltValue="BhogmY8/IpDlPGJQnjN6oA==" spinCount="100000" sheet="1" objects="1" scenarios="1"/>
  <mergeCells count="11">
    <mergeCell ref="A73:J73"/>
    <mergeCell ref="A64:J64"/>
    <mergeCell ref="A65:J65"/>
    <mergeCell ref="A66:I66"/>
    <mergeCell ref="A69:J69"/>
    <mergeCell ref="A70:J70"/>
    <mergeCell ref="A1:E1"/>
    <mergeCell ref="A3:J3"/>
    <mergeCell ref="A62:B62"/>
    <mergeCell ref="A63:J63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59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="120" zoomScaleNormal="120" workbookViewId="0">
      <selection activeCell="G15" sqref="G15"/>
    </sheetView>
  </sheetViews>
  <sheetFormatPr defaultRowHeight="15" x14ac:dyDescent="0.25"/>
  <cols>
    <col min="1" max="1" width="4.42578125" customWidth="1"/>
    <col min="2" max="2" width="30.85546875" customWidth="1"/>
    <col min="5" max="5" width="20.28515625" customWidth="1"/>
    <col min="6" max="6" width="8.85546875" customWidth="1"/>
  </cols>
  <sheetData>
    <row r="1" spans="1:9" s="216" customFormat="1" x14ac:dyDescent="0.25">
      <c r="A1" s="189" t="s">
        <v>0</v>
      </c>
      <c r="B1" s="189"/>
      <c r="C1" s="189"/>
      <c r="D1" s="189"/>
      <c r="E1" s="189"/>
      <c r="F1" s="196" t="s">
        <v>1</v>
      </c>
      <c r="G1" s="196"/>
      <c r="H1" s="196"/>
      <c r="I1" s="196"/>
    </row>
    <row r="2" spans="1:9" x14ac:dyDescent="0.25">
      <c r="A2" s="2"/>
      <c r="B2" s="63"/>
      <c r="C2" s="4"/>
      <c r="D2" s="4"/>
      <c r="E2" s="5"/>
      <c r="F2" s="5"/>
      <c r="G2" s="5"/>
      <c r="H2" s="5"/>
      <c r="I2" s="5"/>
    </row>
    <row r="3" spans="1:9" ht="15.75" x14ac:dyDescent="0.25">
      <c r="A3" s="185" t="s">
        <v>725</v>
      </c>
      <c r="B3" s="185"/>
      <c r="C3" s="185"/>
      <c r="D3" s="185"/>
      <c r="E3" s="185"/>
      <c r="F3" s="185"/>
      <c r="G3" s="185"/>
      <c r="H3" s="185"/>
      <c r="I3" s="185"/>
    </row>
    <row r="4" spans="1:9" x14ac:dyDescent="0.25">
      <c r="A4" s="2"/>
      <c r="B4" s="63"/>
      <c r="C4" s="2"/>
      <c r="D4" s="4"/>
      <c r="E4" s="5"/>
      <c r="F4" s="5"/>
      <c r="G4" s="5"/>
      <c r="H4" s="5"/>
      <c r="I4" s="5"/>
    </row>
    <row r="5" spans="1:9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31" t="s">
        <v>6</v>
      </c>
      <c r="F5" s="209" t="s">
        <v>7</v>
      </c>
      <c r="G5" s="209" t="s">
        <v>8</v>
      </c>
      <c r="H5" s="209" t="s">
        <v>9</v>
      </c>
      <c r="I5" s="209" t="s">
        <v>10</v>
      </c>
    </row>
    <row r="6" spans="1:9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29">
        <v>5</v>
      </c>
      <c r="F6" s="212">
        <v>6</v>
      </c>
      <c r="G6" s="213" t="s">
        <v>12</v>
      </c>
      <c r="H6" s="212" t="s">
        <v>13</v>
      </c>
      <c r="I6" s="212" t="s">
        <v>14</v>
      </c>
    </row>
    <row r="7" spans="1:9" x14ac:dyDescent="0.25">
      <c r="A7" s="85">
        <v>1</v>
      </c>
      <c r="B7" s="110" t="s">
        <v>265</v>
      </c>
      <c r="C7" s="98" t="s">
        <v>25</v>
      </c>
      <c r="D7" s="13">
        <v>90</v>
      </c>
      <c r="E7" s="14"/>
      <c r="F7" s="217"/>
      <c r="G7" s="16">
        <f>D7*ROUND(F7,4)</f>
        <v>0</v>
      </c>
      <c r="H7" s="17">
        <f>+G7*0.095</f>
        <v>0</v>
      </c>
      <c r="I7" s="16">
        <f>+G7+H7</f>
        <v>0</v>
      </c>
    </row>
    <row r="8" spans="1:9" x14ac:dyDescent="0.25">
      <c r="A8" s="85">
        <v>2</v>
      </c>
      <c r="B8" s="20" t="s">
        <v>266</v>
      </c>
      <c r="C8" s="98" t="s">
        <v>25</v>
      </c>
      <c r="D8" s="107">
        <v>150</v>
      </c>
      <c r="E8" s="88"/>
      <c r="F8" s="232"/>
      <c r="G8" s="16">
        <f t="shared" ref="G8:G23" si="0">D8*ROUND(F8,4)</f>
        <v>0</v>
      </c>
      <c r="H8" s="17">
        <f t="shared" ref="H8:H23" si="1">+G8*0.095</f>
        <v>0</v>
      </c>
      <c r="I8" s="16">
        <f t="shared" ref="I8:I23" si="2">+G8+H8</f>
        <v>0</v>
      </c>
    </row>
    <row r="9" spans="1:9" x14ac:dyDescent="0.25">
      <c r="A9" s="85">
        <v>3</v>
      </c>
      <c r="B9" s="12" t="s">
        <v>267</v>
      </c>
      <c r="C9" s="98" t="s">
        <v>25</v>
      </c>
      <c r="D9" s="13">
        <v>200</v>
      </c>
      <c r="E9" s="14"/>
      <c r="F9" s="217"/>
      <c r="G9" s="16">
        <f t="shared" si="0"/>
        <v>0</v>
      </c>
      <c r="H9" s="17">
        <f t="shared" si="1"/>
        <v>0</v>
      </c>
      <c r="I9" s="16">
        <f t="shared" si="2"/>
        <v>0</v>
      </c>
    </row>
    <row r="10" spans="1:9" x14ac:dyDescent="0.25">
      <c r="A10" s="85">
        <v>4</v>
      </c>
      <c r="B10" s="99" t="s">
        <v>269</v>
      </c>
      <c r="C10" s="98" t="s">
        <v>25</v>
      </c>
      <c r="D10" s="107">
        <v>100</v>
      </c>
      <c r="E10" s="88"/>
      <c r="F10" s="232"/>
      <c r="G10" s="16">
        <f t="shared" si="0"/>
        <v>0</v>
      </c>
      <c r="H10" s="17">
        <f t="shared" si="1"/>
        <v>0</v>
      </c>
      <c r="I10" s="16">
        <f t="shared" si="2"/>
        <v>0</v>
      </c>
    </row>
    <row r="11" spans="1:9" x14ac:dyDescent="0.25">
      <c r="A11" s="85">
        <v>5</v>
      </c>
      <c r="B11" s="99" t="s">
        <v>268</v>
      </c>
      <c r="C11" s="98" t="s">
        <v>25</v>
      </c>
      <c r="D11" s="13">
        <v>60</v>
      </c>
      <c r="E11" s="14"/>
      <c r="F11" s="217"/>
      <c r="G11" s="16">
        <f t="shared" si="0"/>
        <v>0</v>
      </c>
      <c r="H11" s="17">
        <f t="shared" si="1"/>
        <v>0</v>
      </c>
      <c r="I11" s="16">
        <f t="shared" si="2"/>
        <v>0</v>
      </c>
    </row>
    <row r="12" spans="1:9" x14ac:dyDescent="0.25">
      <c r="A12" s="85">
        <v>6</v>
      </c>
      <c r="B12" s="66" t="s">
        <v>270</v>
      </c>
      <c r="C12" s="98" t="s">
        <v>25</v>
      </c>
      <c r="D12" s="107">
        <v>90</v>
      </c>
      <c r="E12" s="88"/>
      <c r="F12" s="232"/>
      <c r="G12" s="16">
        <f t="shared" si="0"/>
        <v>0</v>
      </c>
      <c r="H12" s="17">
        <f t="shared" si="1"/>
        <v>0</v>
      </c>
      <c r="I12" s="16">
        <f t="shared" si="2"/>
        <v>0</v>
      </c>
    </row>
    <row r="13" spans="1:9" x14ac:dyDescent="0.25">
      <c r="A13" s="85">
        <v>7</v>
      </c>
      <c r="B13" s="66" t="s">
        <v>271</v>
      </c>
      <c r="C13" s="98" t="s">
        <v>25</v>
      </c>
      <c r="D13" s="13">
        <v>90</v>
      </c>
      <c r="E13" s="14"/>
      <c r="F13" s="217"/>
      <c r="G13" s="16">
        <f t="shared" si="0"/>
        <v>0</v>
      </c>
      <c r="H13" s="17">
        <f t="shared" si="1"/>
        <v>0</v>
      </c>
      <c r="I13" s="16">
        <f t="shared" si="2"/>
        <v>0</v>
      </c>
    </row>
    <row r="14" spans="1:9" x14ac:dyDescent="0.25">
      <c r="A14" s="85">
        <v>8</v>
      </c>
      <c r="B14" s="66" t="s">
        <v>272</v>
      </c>
      <c r="C14" s="98" t="s">
        <v>25</v>
      </c>
      <c r="D14" s="107">
        <v>60</v>
      </c>
      <c r="E14" s="88"/>
      <c r="F14" s="232"/>
      <c r="G14" s="16">
        <f t="shared" si="0"/>
        <v>0</v>
      </c>
      <c r="H14" s="17">
        <f t="shared" si="1"/>
        <v>0</v>
      </c>
      <c r="I14" s="16">
        <f t="shared" si="2"/>
        <v>0</v>
      </c>
    </row>
    <row r="15" spans="1:9" x14ac:dyDescent="0.25">
      <c r="A15" s="85">
        <v>9</v>
      </c>
      <c r="B15" s="111" t="s">
        <v>668</v>
      </c>
      <c r="C15" s="98" t="s">
        <v>25</v>
      </c>
      <c r="D15" s="13">
        <v>60</v>
      </c>
      <c r="E15" s="14"/>
      <c r="F15" s="217"/>
      <c r="G15" s="16">
        <f t="shared" si="0"/>
        <v>0</v>
      </c>
      <c r="H15" s="17">
        <f t="shared" si="1"/>
        <v>0</v>
      </c>
      <c r="I15" s="16">
        <f t="shared" si="2"/>
        <v>0</v>
      </c>
    </row>
    <row r="16" spans="1:9" x14ac:dyDescent="0.25">
      <c r="A16" s="85">
        <v>10</v>
      </c>
      <c r="B16" s="66" t="s">
        <v>273</v>
      </c>
      <c r="C16" s="98" t="s">
        <v>25</v>
      </c>
      <c r="D16" s="107">
        <v>20</v>
      </c>
      <c r="E16" s="88"/>
      <c r="F16" s="232"/>
      <c r="G16" s="16">
        <f t="shared" si="0"/>
        <v>0</v>
      </c>
      <c r="H16" s="17">
        <f t="shared" si="1"/>
        <v>0</v>
      </c>
      <c r="I16" s="16">
        <f t="shared" si="2"/>
        <v>0</v>
      </c>
    </row>
    <row r="17" spans="1:10" x14ac:dyDescent="0.25">
      <c r="A17" s="85">
        <v>11</v>
      </c>
      <c r="B17" s="111" t="s">
        <v>274</v>
      </c>
      <c r="C17" s="98" t="s">
        <v>25</v>
      </c>
      <c r="D17" s="13">
        <v>20</v>
      </c>
      <c r="E17" s="14"/>
      <c r="F17" s="217"/>
      <c r="G17" s="16">
        <f t="shared" si="0"/>
        <v>0</v>
      </c>
      <c r="H17" s="17">
        <f t="shared" si="1"/>
        <v>0</v>
      </c>
      <c r="I17" s="16">
        <f t="shared" si="2"/>
        <v>0</v>
      </c>
    </row>
    <row r="18" spans="1:10" ht="27.75" customHeight="1" x14ac:dyDescent="0.25">
      <c r="A18" s="85">
        <v>12</v>
      </c>
      <c r="B18" s="24" t="s">
        <v>667</v>
      </c>
      <c r="C18" s="98" t="s">
        <v>25</v>
      </c>
      <c r="D18" s="107">
        <v>90</v>
      </c>
      <c r="E18" s="88"/>
      <c r="F18" s="232"/>
      <c r="G18" s="16">
        <f t="shared" si="0"/>
        <v>0</v>
      </c>
      <c r="H18" s="17">
        <f t="shared" si="1"/>
        <v>0</v>
      </c>
      <c r="I18" s="16">
        <f t="shared" si="2"/>
        <v>0</v>
      </c>
    </row>
    <row r="19" spans="1:10" ht="27.75" customHeight="1" x14ac:dyDescent="0.25">
      <c r="A19" s="85">
        <v>13</v>
      </c>
      <c r="B19" s="24" t="s">
        <v>665</v>
      </c>
      <c r="C19" s="98" t="s">
        <v>25</v>
      </c>
      <c r="D19" s="13">
        <v>150</v>
      </c>
      <c r="E19" s="14"/>
      <c r="F19" s="217"/>
      <c r="G19" s="16">
        <f t="shared" si="0"/>
        <v>0</v>
      </c>
      <c r="H19" s="17">
        <f t="shared" si="1"/>
        <v>0</v>
      </c>
      <c r="I19" s="16">
        <f t="shared" si="2"/>
        <v>0</v>
      </c>
    </row>
    <row r="20" spans="1:10" ht="27.75" customHeight="1" x14ac:dyDescent="0.25">
      <c r="A20" s="85">
        <v>14</v>
      </c>
      <c r="B20" s="24" t="s">
        <v>666</v>
      </c>
      <c r="C20" s="98" t="s">
        <v>25</v>
      </c>
      <c r="D20" s="107">
        <v>60</v>
      </c>
      <c r="E20" s="88"/>
      <c r="F20" s="232"/>
      <c r="G20" s="16">
        <f t="shared" si="0"/>
        <v>0</v>
      </c>
      <c r="H20" s="17">
        <f t="shared" si="1"/>
        <v>0</v>
      </c>
      <c r="I20" s="16">
        <f t="shared" si="2"/>
        <v>0</v>
      </c>
    </row>
    <row r="21" spans="1:10" x14ac:dyDescent="0.25">
      <c r="A21" s="85">
        <v>15</v>
      </c>
      <c r="B21" s="66" t="s">
        <v>275</v>
      </c>
      <c r="C21" s="98" t="s">
        <v>25</v>
      </c>
      <c r="D21" s="107">
        <v>30</v>
      </c>
      <c r="E21" s="88"/>
      <c r="F21" s="232"/>
      <c r="G21" s="16">
        <f t="shared" si="0"/>
        <v>0</v>
      </c>
      <c r="H21" s="17">
        <f t="shared" si="1"/>
        <v>0</v>
      </c>
      <c r="I21" s="16">
        <f t="shared" si="2"/>
        <v>0</v>
      </c>
    </row>
    <row r="22" spans="1:10" x14ac:dyDescent="0.25">
      <c r="A22" s="85">
        <v>16</v>
      </c>
      <c r="B22" s="99" t="s">
        <v>277</v>
      </c>
      <c r="C22" s="98" t="s">
        <v>25</v>
      </c>
      <c r="D22" s="107">
        <v>10</v>
      </c>
      <c r="E22" s="88"/>
      <c r="F22" s="232"/>
      <c r="G22" s="16">
        <f t="shared" si="0"/>
        <v>0</v>
      </c>
      <c r="H22" s="17">
        <f t="shared" si="1"/>
        <v>0</v>
      </c>
      <c r="I22" s="16">
        <f t="shared" si="2"/>
        <v>0</v>
      </c>
    </row>
    <row r="23" spans="1:10" x14ac:dyDescent="0.25">
      <c r="A23" s="85">
        <v>17</v>
      </c>
      <c r="B23" s="110" t="s">
        <v>276</v>
      </c>
      <c r="C23" s="98" t="s">
        <v>25</v>
      </c>
      <c r="D23" s="13">
        <v>10</v>
      </c>
      <c r="E23" s="14"/>
      <c r="F23" s="217"/>
      <c r="G23" s="16">
        <f t="shared" si="0"/>
        <v>0</v>
      </c>
      <c r="H23" s="17">
        <f t="shared" si="1"/>
        <v>0</v>
      </c>
      <c r="I23" s="16">
        <f t="shared" si="2"/>
        <v>0</v>
      </c>
    </row>
    <row r="24" spans="1:10" ht="27" x14ac:dyDescent="0.25">
      <c r="A24" s="35"/>
      <c r="B24" s="112" t="s">
        <v>261</v>
      </c>
      <c r="C24" s="37" t="s">
        <v>65</v>
      </c>
      <c r="D24" s="37" t="s">
        <v>65</v>
      </c>
      <c r="E24" s="88" t="s">
        <v>65</v>
      </c>
      <c r="F24" s="88" t="s">
        <v>65</v>
      </c>
      <c r="G24" s="38">
        <f>SUM(G7:G23)</f>
        <v>0</v>
      </c>
      <c r="H24" s="38">
        <f t="shared" ref="H24:I24" si="3">SUM(H7:H23)</f>
        <v>0</v>
      </c>
      <c r="I24" s="38">
        <f t="shared" si="3"/>
        <v>0</v>
      </c>
      <c r="J24" s="39"/>
    </row>
    <row r="25" spans="1:10" x14ac:dyDescent="0.25">
      <c r="A25" s="2"/>
      <c r="B25" s="63"/>
      <c r="C25" s="2"/>
      <c r="D25" s="4"/>
      <c r="E25" s="5"/>
      <c r="F25" s="5"/>
      <c r="G25" s="5"/>
      <c r="H25" s="5"/>
      <c r="I25" s="5"/>
      <c r="J25" s="5"/>
    </row>
    <row r="26" spans="1:10" x14ac:dyDescent="0.25">
      <c r="A26" s="182" t="s">
        <v>66</v>
      </c>
      <c r="B26" s="183"/>
      <c r="C26" s="40"/>
      <c r="D26" s="2"/>
      <c r="E26" s="5"/>
      <c r="F26" s="5"/>
      <c r="G26" s="5"/>
      <c r="H26" s="5"/>
      <c r="I26" s="5"/>
      <c r="J26" s="41"/>
    </row>
    <row r="27" spans="1:10" ht="27.75" customHeight="1" x14ac:dyDescent="0.25">
      <c r="A27" s="178" t="s">
        <v>67</v>
      </c>
      <c r="B27" s="176"/>
      <c r="C27" s="176"/>
      <c r="D27" s="176"/>
      <c r="E27" s="176"/>
      <c r="F27" s="176"/>
      <c r="G27" s="176"/>
      <c r="H27" s="176"/>
      <c r="I27" s="176"/>
      <c r="J27" s="41"/>
    </row>
    <row r="28" spans="1:10" x14ac:dyDescent="0.25">
      <c r="A28" s="178" t="s">
        <v>68</v>
      </c>
      <c r="B28" s="178"/>
      <c r="C28" s="178"/>
      <c r="D28" s="178"/>
      <c r="E28" s="178"/>
      <c r="F28" s="178"/>
      <c r="G28" s="178"/>
      <c r="H28" s="178"/>
      <c r="I28" s="178"/>
      <c r="J28" s="41"/>
    </row>
    <row r="29" spans="1:10" x14ac:dyDescent="0.25">
      <c r="A29" s="175" t="s">
        <v>69</v>
      </c>
      <c r="B29" s="175"/>
      <c r="C29" s="175"/>
      <c r="D29" s="175"/>
      <c r="E29" s="175"/>
      <c r="F29" s="175"/>
      <c r="G29" s="175"/>
      <c r="H29" s="175"/>
      <c r="I29" s="175"/>
      <c r="J29" s="175"/>
    </row>
    <row r="30" spans="1:10" x14ac:dyDescent="0.25">
      <c r="A30" s="179" t="s">
        <v>70</v>
      </c>
      <c r="B30" s="179"/>
      <c r="C30" s="179"/>
      <c r="D30" s="179"/>
      <c r="E30" s="179"/>
      <c r="F30" s="179"/>
      <c r="G30" s="179"/>
      <c r="H30" s="179"/>
      <c r="I30" s="179"/>
      <c r="J30" s="41"/>
    </row>
    <row r="31" spans="1:10" x14ac:dyDescent="0.25">
      <c r="A31" s="64" t="s">
        <v>71</v>
      </c>
      <c r="B31" s="45"/>
      <c r="C31" s="46"/>
      <c r="D31" s="46"/>
      <c r="E31" s="47"/>
      <c r="F31" s="47"/>
      <c r="G31" s="47"/>
      <c r="H31" s="47"/>
      <c r="I31" s="47"/>
      <c r="J31" s="41"/>
    </row>
    <row r="32" spans="1:10" x14ac:dyDescent="0.25">
      <c r="A32" s="64" t="s">
        <v>72</v>
      </c>
      <c r="B32" s="45"/>
      <c r="C32" s="46"/>
      <c r="D32" s="46"/>
      <c r="E32" s="47"/>
      <c r="F32" s="47"/>
      <c r="G32" s="47"/>
      <c r="H32" s="47"/>
      <c r="I32" s="47"/>
      <c r="J32" s="41"/>
    </row>
    <row r="33" spans="1:10" ht="28.5" customHeight="1" x14ac:dyDescent="0.25">
      <c r="A33" s="175" t="s">
        <v>73</v>
      </c>
      <c r="B33" s="176"/>
      <c r="C33" s="176"/>
      <c r="D33" s="176"/>
      <c r="E33" s="176"/>
      <c r="F33" s="176"/>
      <c r="G33" s="176"/>
      <c r="H33" s="176"/>
      <c r="I33" s="176"/>
      <c r="J33" s="41"/>
    </row>
    <row r="34" spans="1:10" x14ac:dyDescent="0.25">
      <c r="A34" s="48"/>
      <c r="B34" s="49"/>
      <c r="C34" s="50"/>
      <c r="D34" s="51"/>
      <c r="E34" s="48"/>
      <c r="F34" s="48"/>
      <c r="G34" s="48"/>
      <c r="H34" s="48"/>
      <c r="I34" s="48"/>
      <c r="J34" s="41"/>
    </row>
    <row r="35" spans="1:10" x14ac:dyDescent="0.25">
      <c r="A35" s="51"/>
      <c r="B35" s="49"/>
      <c r="C35" s="50"/>
      <c r="D35" s="51"/>
      <c r="E35" s="48"/>
      <c r="F35" s="48"/>
      <c r="G35" s="48"/>
      <c r="H35" s="48"/>
      <c r="I35" s="48"/>
      <c r="J35" s="48"/>
    </row>
  </sheetData>
  <sheetProtection algorithmName="SHA-512" hashValue="qw/HaJXArahPgrqtplieb1X0f5jkt4iwPPYNa95mORitPUMN1mGJqYeNGubiyRq0tRLNNsG5LeDAWWq/nrElOQ==" saltValue="NSAHQGdUiZC16npY15PqSA==" spinCount="100000" sheet="1" objects="1" scenarios="1"/>
  <mergeCells count="9">
    <mergeCell ref="A29:J29"/>
    <mergeCell ref="A30:I30"/>
    <mergeCell ref="A33:I33"/>
    <mergeCell ref="F1:I1"/>
    <mergeCell ref="A1:E1"/>
    <mergeCell ref="A3:I3"/>
    <mergeCell ref="A26:B26"/>
    <mergeCell ref="A27:I27"/>
    <mergeCell ref="A28:I28"/>
  </mergeCells>
  <pageMargins left="0.7" right="0.7" top="0.75" bottom="0.75" header="0.3" footer="0.3"/>
  <pageSetup paperSize="9" orientation="landscape" r:id="rId1"/>
  <rowBreaks count="1" manualBreakCount="1">
    <brk id="25" max="9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zoomScale="120" zoomScaleNormal="120" workbookViewId="0">
      <selection activeCell="O39" sqref="O39"/>
    </sheetView>
  </sheetViews>
  <sheetFormatPr defaultRowHeight="15" x14ac:dyDescent="0.25"/>
  <cols>
    <col min="1" max="1" width="4.42578125" customWidth="1"/>
    <col min="2" max="2" width="35.5703125" customWidth="1"/>
    <col min="3" max="3" width="6.28515625" customWidth="1"/>
    <col min="5" max="5" width="20.42578125" customWidth="1"/>
    <col min="6" max="6" width="10.28515625" customWidth="1"/>
  </cols>
  <sheetData>
    <row r="1" spans="1:10" s="216" customFormat="1" x14ac:dyDescent="0.25">
      <c r="A1" s="198" t="s">
        <v>0</v>
      </c>
      <c r="B1" s="198"/>
      <c r="C1" s="198"/>
      <c r="D1" s="198"/>
      <c r="E1" s="198"/>
      <c r="F1" s="91"/>
      <c r="G1" s="200" t="s">
        <v>1</v>
      </c>
      <c r="H1" s="200"/>
      <c r="I1" s="200"/>
      <c r="J1" s="200"/>
    </row>
    <row r="2" spans="1:10" x14ac:dyDescent="0.25">
      <c r="A2" s="46"/>
      <c r="B2" s="65"/>
      <c r="C2" s="83"/>
      <c r="D2" s="83"/>
      <c r="E2" s="84"/>
      <c r="F2" s="84"/>
      <c r="G2" s="84"/>
      <c r="H2" s="84"/>
      <c r="I2" s="84"/>
      <c r="J2" s="84"/>
    </row>
    <row r="3" spans="1:10" ht="15.75" x14ac:dyDescent="0.25">
      <c r="A3" s="199" t="s">
        <v>726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x14ac:dyDescent="0.25">
      <c r="A4" s="46"/>
      <c r="B4" s="65"/>
      <c r="C4" s="46"/>
      <c r="D4" s="83"/>
      <c r="E4" s="84"/>
      <c r="F4" s="84"/>
      <c r="G4" s="84"/>
      <c r="H4" s="84"/>
      <c r="I4" s="84"/>
      <c r="J4" s="84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6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  <c r="J6" s="212">
        <v>10</v>
      </c>
    </row>
    <row r="7" spans="1:10" ht="33.75" customHeight="1" x14ac:dyDescent="0.25">
      <c r="A7" s="85">
        <v>1</v>
      </c>
      <c r="B7" s="66" t="s">
        <v>235</v>
      </c>
      <c r="C7" s="86" t="s">
        <v>25</v>
      </c>
      <c r="D7" s="107">
        <v>300</v>
      </c>
      <c r="E7" s="88"/>
      <c r="F7" s="230"/>
      <c r="G7" s="59">
        <f>D7*ROUND(F7,4)</f>
        <v>0</v>
      </c>
      <c r="H7" s="17">
        <f>G7*0.095</f>
        <v>0</v>
      </c>
      <c r="I7" s="59">
        <f>G7+H7</f>
        <v>0</v>
      </c>
      <c r="J7" s="60"/>
    </row>
    <row r="8" spans="1:10" ht="33.75" customHeight="1" x14ac:dyDescent="0.25">
      <c r="A8" s="108">
        <v>2</v>
      </c>
      <c r="B8" s="66" t="s">
        <v>236</v>
      </c>
      <c r="C8" s="86" t="s">
        <v>25</v>
      </c>
      <c r="D8" s="107">
        <v>1700</v>
      </c>
      <c r="E8" s="88"/>
      <c r="F8" s="230"/>
      <c r="G8" s="59">
        <f t="shared" ref="G8:G43" si="0">D8*ROUND(F8,4)</f>
        <v>0</v>
      </c>
      <c r="H8" s="17">
        <f t="shared" ref="H8:H43" si="1">G8*0.095</f>
        <v>0</v>
      </c>
      <c r="I8" s="59">
        <f t="shared" ref="I8:I43" si="2">G8+H8</f>
        <v>0</v>
      </c>
      <c r="J8" s="60"/>
    </row>
    <row r="9" spans="1:10" ht="33.75" customHeight="1" x14ac:dyDescent="0.25">
      <c r="A9" s="85">
        <v>3</v>
      </c>
      <c r="B9" s="66" t="s">
        <v>237</v>
      </c>
      <c r="C9" s="86" t="s">
        <v>25</v>
      </c>
      <c r="D9" s="107">
        <v>3000</v>
      </c>
      <c r="E9" s="88"/>
      <c r="F9" s="230"/>
      <c r="G9" s="59">
        <f t="shared" si="0"/>
        <v>0</v>
      </c>
      <c r="H9" s="17">
        <f t="shared" si="1"/>
        <v>0</v>
      </c>
      <c r="I9" s="59">
        <f t="shared" si="2"/>
        <v>0</v>
      </c>
      <c r="J9" s="60"/>
    </row>
    <row r="10" spans="1:10" ht="33.75" customHeight="1" x14ac:dyDescent="0.25">
      <c r="A10" s="85">
        <v>4</v>
      </c>
      <c r="B10" s="66" t="s">
        <v>238</v>
      </c>
      <c r="C10" s="86" t="s">
        <v>25</v>
      </c>
      <c r="D10" s="107">
        <v>300</v>
      </c>
      <c r="E10" s="88"/>
      <c r="F10" s="230"/>
      <c r="G10" s="59">
        <f t="shared" si="0"/>
        <v>0</v>
      </c>
      <c r="H10" s="17">
        <f t="shared" si="1"/>
        <v>0</v>
      </c>
      <c r="I10" s="59">
        <f t="shared" si="2"/>
        <v>0</v>
      </c>
      <c r="J10" s="60"/>
    </row>
    <row r="11" spans="1:10" ht="33.75" customHeight="1" x14ac:dyDescent="0.25">
      <c r="A11" s="108">
        <v>5</v>
      </c>
      <c r="B11" s="66" t="s">
        <v>239</v>
      </c>
      <c r="C11" s="86" t="s">
        <v>25</v>
      </c>
      <c r="D11" s="107">
        <v>700</v>
      </c>
      <c r="E11" s="88"/>
      <c r="F11" s="230"/>
      <c r="G11" s="59">
        <f t="shared" si="0"/>
        <v>0</v>
      </c>
      <c r="H11" s="17">
        <f t="shared" si="1"/>
        <v>0</v>
      </c>
      <c r="I11" s="59">
        <f t="shared" si="2"/>
        <v>0</v>
      </c>
      <c r="J11" s="60"/>
    </row>
    <row r="12" spans="1:10" ht="33.75" customHeight="1" x14ac:dyDescent="0.25">
      <c r="A12" s="85">
        <v>6</v>
      </c>
      <c r="B12" s="66" t="s">
        <v>669</v>
      </c>
      <c r="C12" s="86" t="s">
        <v>25</v>
      </c>
      <c r="D12" s="107">
        <v>2200</v>
      </c>
      <c r="E12" s="88"/>
      <c r="F12" s="230"/>
      <c r="G12" s="59">
        <f t="shared" si="0"/>
        <v>0</v>
      </c>
      <c r="H12" s="17">
        <f t="shared" si="1"/>
        <v>0</v>
      </c>
      <c r="I12" s="59">
        <f t="shared" si="2"/>
        <v>0</v>
      </c>
      <c r="J12" s="60"/>
    </row>
    <row r="13" spans="1:10" ht="33.75" customHeight="1" x14ac:dyDescent="0.25">
      <c r="A13" s="85">
        <v>7</v>
      </c>
      <c r="B13" s="66" t="s">
        <v>240</v>
      </c>
      <c r="C13" s="86" t="s">
        <v>25</v>
      </c>
      <c r="D13" s="107">
        <v>2500</v>
      </c>
      <c r="E13" s="88"/>
      <c r="F13" s="230"/>
      <c r="G13" s="59">
        <f t="shared" si="0"/>
        <v>0</v>
      </c>
      <c r="H13" s="17">
        <f t="shared" si="1"/>
        <v>0</v>
      </c>
      <c r="I13" s="59">
        <f t="shared" si="2"/>
        <v>0</v>
      </c>
      <c r="J13" s="60"/>
    </row>
    <row r="14" spans="1:10" ht="33.75" customHeight="1" x14ac:dyDescent="0.25">
      <c r="A14" s="108">
        <v>8</v>
      </c>
      <c r="B14" s="66" t="s">
        <v>608</v>
      </c>
      <c r="C14" s="86" t="s">
        <v>25</v>
      </c>
      <c r="D14" s="107">
        <v>2500</v>
      </c>
      <c r="E14" s="88"/>
      <c r="F14" s="230"/>
      <c r="G14" s="59">
        <f t="shared" si="0"/>
        <v>0</v>
      </c>
      <c r="H14" s="17">
        <f t="shared" si="1"/>
        <v>0</v>
      </c>
      <c r="I14" s="59">
        <f t="shared" si="2"/>
        <v>0</v>
      </c>
      <c r="J14" s="60"/>
    </row>
    <row r="15" spans="1:10" x14ac:dyDescent="0.25">
      <c r="A15" s="85">
        <v>9</v>
      </c>
      <c r="B15" s="66" t="s">
        <v>241</v>
      </c>
      <c r="C15" s="86" t="s">
        <v>25</v>
      </c>
      <c r="D15" s="107">
        <v>2200</v>
      </c>
      <c r="E15" s="88"/>
      <c r="F15" s="230"/>
      <c r="G15" s="59">
        <f t="shared" si="0"/>
        <v>0</v>
      </c>
      <c r="H15" s="17">
        <f t="shared" si="1"/>
        <v>0</v>
      </c>
      <c r="I15" s="59">
        <f t="shared" si="2"/>
        <v>0</v>
      </c>
      <c r="J15" s="60"/>
    </row>
    <row r="16" spans="1:10" ht="33.75" customHeight="1" x14ac:dyDescent="0.25">
      <c r="A16" s="85">
        <v>10</v>
      </c>
      <c r="B16" s="66" t="s">
        <v>242</v>
      </c>
      <c r="C16" s="86" t="s">
        <v>25</v>
      </c>
      <c r="D16" s="107">
        <v>2200</v>
      </c>
      <c r="E16" s="88"/>
      <c r="F16" s="230"/>
      <c r="G16" s="59">
        <f t="shared" si="0"/>
        <v>0</v>
      </c>
      <c r="H16" s="17">
        <f t="shared" si="1"/>
        <v>0</v>
      </c>
      <c r="I16" s="59">
        <f t="shared" si="2"/>
        <v>0</v>
      </c>
      <c r="J16" s="60"/>
    </row>
    <row r="17" spans="1:10" ht="33.75" customHeight="1" x14ac:dyDescent="0.25">
      <c r="A17" s="108">
        <v>11</v>
      </c>
      <c r="B17" s="66" t="s">
        <v>243</v>
      </c>
      <c r="C17" s="86" t="s">
        <v>25</v>
      </c>
      <c r="D17" s="107">
        <v>1500</v>
      </c>
      <c r="E17" s="88"/>
      <c r="F17" s="230"/>
      <c r="G17" s="59">
        <f t="shared" si="0"/>
        <v>0</v>
      </c>
      <c r="H17" s="17">
        <f t="shared" si="1"/>
        <v>0</v>
      </c>
      <c r="I17" s="59">
        <f t="shared" si="2"/>
        <v>0</v>
      </c>
      <c r="J17" s="60"/>
    </row>
    <row r="18" spans="1:10" ht="33.75" customHeight="1" x14ac:dyDescent="0.25">
      <c r="A18" s="85">
        <v>12</v>
      </c>
      <c r="B18" s="66" t="s">
        <v>245</v>
      </c>
      <c r="C18" s="86" t="s">
        <v>25</v>
      </c>
      <c r="D18" s="107">
        <v>2500</v>
      </c>
      <c r="E18" s="88"/>
      <c r="F18" s="230"/>
      <c r="G18" s="59">
        <f t="shared" si="0"/>
        <v>0</v>
      </c>
      <c r="H18" s="17">
        <f t="shared" si="1"/>
        <v>0</v>
      </c>
      <c r="I18" s="59">
        <f t="shared" si="2"/>
        <v>0</v>
      </c>
      <c r="J18" s="60"/>
    </row>
    <row r="19" spans="1:10" ht="33.75" customHeight="1" x14ac:dyDescent="0.25">
      <c r="A19" s="85">
        <v>13</v>
      </c>
      <c r="B19" s="32" t="s">
        <v>244</v>
      </c>
      <c r="C19" s="86" t="s">
        <v>25</v>
      </c>
      <c r="D19" s="107">
        <v>300</v>
      </c>
      <c r="E19" s="88"/>
      <c r="F19" s="230"/>
      <c r="G19" s="59">
        <f t="shared" si="0"/>
        <v>0</v>
      </c>
      <c r="H19" s="17">
        <f t="shared" si="1"/>
        <v>0</v>
      </c>
      <c r="I19" s="59">
        <f t="shared" si="2"/>
        <v>0</v>
      </c>
      <c r="J19" s="60"/>
    </row>
    <row r="20" spans="1:10" ht="33.75" customHeight="1" x14ac:dyDescent="0.25">
      <c r="A20" s="108">
        <v>14</v>
      </c>
      <c r="B20" s="66" t="s">
        <v>246</v>
      </c>
      <c r="C20" s="86" t="s">
        <v>25</v>
      </c>
      <c r="D20" s="107">
        <v>200</v>
      </c>
      <c r="E20" s="88"/>
      <c r="F20" s="230"/>
      <c r="G20" s="59">
        <f t="shared" si="0"/>
        <v>0</v>
      </c>
      <c r="H20" s="17">
        <f t="shared" si="1"/>
        <v>0</v>
      </c>
      <c r="I20" s="59">
        <f t="shared" si="2"/>
        <v>0</v>
      </c>
      <c r="J20" s="60"/>
    </row>
    <row r="21" spans="1:10" ht="21" customHeight="1" x14ac:dyDescent="0.25">
      <c r="A21" s="85">
        <v>15</v>
      </c>
      <c r="B21" s="66" t="s">
        <v>247</v>
      </c>
      <c r="C21" s="86" t="s">
        <v>25</v>
      </c>
      <c r="D21" s="107">
        <v>20</v>
      </c>
      <c r="E21" s="88"/>
      <c r="F21" s="230"/>
      <c r="G21" s="59">
        <f t="shared" si="0"/>
        <v>0</v>
      </c>
      <c r="H21" s="17">
        <f t="shared" si="1"/>
        <v>0</v>
      </c>
      <c r="I21" s="59">
        <f t="shared" si="2"/>
        <v>0</v>
      </c>
      <c r="J21" s="60"/>
    </row>
    <row r="22" spans="1:10" ht="40.5" x14ac:dyDescent="0.25">
      <c r="A22" s="85">
        <v>16</v>
      </c>
      <c r="B22" s="20" t="s">
        <v>248</v>
      </c>
      <c r="C22" s="86" t="s">
        <v>25</v>
      </c>
      <c r="D22" s="107">
        <v>200</v>
      </c>
      <c r="E22" s="88"/>
      <c r="F22" s="230"/>
      <c r="G22" s="59">
        <f t="shared" si="0"/>
        <v>0</v>
      </c>
      <c r="H22" s="17">
        <f t="shared" si="1"/>
        <v>0</v>
      </c>
      <c r="I22" s="59">
        <f t="shared" si="2"/>
        <v>0</v>
      </c>
      <c r="J22" s="60"/>
    </row>
    <row r="23" spans="1:10" ht="33.75" customHeight="1" x14ac:dyDescent="0.25">
      <c r="A23" s="108">
        <v>17</v>
      </c>
      <c r="B23" s="66" t="s">
        <v>249</v>
      </c>
      <c r="C23" s="86" t="s">
        <v>25</v>
      </c>
      <c r="D23" s="107">
        <v>500</v>
      </c>
      <c r="E23" s="88"/>
      <c r="F23" s="230"/>
      <c r="G23" s="59">
        <f t="shared" si="0"/>
        <v>0</v>
      </c>
      <c r="H23" s="17">
        <f t="shared" si="1"/>
        <v>0</v>
      </c>
      <c r="I23" s="59">
        <f t="shared" si="2"/>
        <v>0</v>
      </c>
      <c r="J23" s="60"/>
    </row>
    <row r="24" spans="1:10" ht="33.75" customHeight="1" x14ac:dyDescent="0.25">
      <c r="A24" s="85">
        <v>18</v>
      </c>
      <c r="B24" s="66" t="s">
        <v>250</v>
      </c>
      <c r="C24" s="86" t="s">
        <v>25</v>
      </c>
      <c r="D24" s="107">
        <v>600</v>
      </c>
      <c r="E24" s="88"/>
      <c r="F24" s="230"/>
      <c r="G24" s="59">
        <f t="shared" si="0"/>
        <v>0</v>
      </c>
      <c r="H24" s="17">
        <f t="shared" si="1"/>
        <v>0</v>
      </c>
      <c r="I24" s="59">
        <f t="shared" si="2"/>
        <v>0</v>
      </c>
      <c r="J24" s="60"/>
    </row>
    <row r="25" spans="1:10" ht="33.75" customHeight="1" x14ac:dyDescent="0.25">
      <c r="A25" s="85">
        <v>19</v>
      </c>
      <c r="B25" s="66" t="s">
        <v>251</v>
      </c>
      <c r="C25" s="86" t="s">
        <v>25</v>
      </c>
      <c r="D25" s="107">
        <v>300</v>
      </c>
      <c r="E25" s="88"/>
      <c r="F25" s="230"/>
      <c r="G25" s="59">
        <f t="shared" si="0"/>
        <v>0</v>
      </c>
      <c r="H25" s="17">
        <f t="shared" si="1"/>
        <v>0</v>
      </c>
      <c r="I25" s="59">
        <f t="shared" si="2"/>
        <v>0</v>
      </c>
      <c r="J25" s="60"/>
    </row>
    <row r="26" spans="1:10" ht="33.75" customHeight="1" x14ac:dyDescent="0.25">
      <c r="A26" s="108">
        <v>20</v>
      </c>
      <c r="B26" s="20" t="s">
        <v>609</v>
      </c>
      <c r="C26" s="86" t="s">
        <v>25</v>
      </c>
      <c r="D26" s="107">
        <v>300</v>
      </c>
      <c r="E26" s="88"/>
      <c r="F26" s="230"/>
      <c r="G26" s="59">
        <f t="shared" si="0"/>
        <v>0</v>
      </c>
      <c r="H26" s="17">
        <f t="shared" si="1"/>
        <v>0</v>
      </c>
      <c r="I26" s="59">
        <f t="shared" si="2"/>
        <v>0</v>
      </c>
      <c r="J26" s="60"/>
    </row>
    <row r="27" spans="1:10" ht="40.5" x14ac:dyDescent="0.25">
      <c r="A27" s="85">
        <v>21</v>
      </c>
      <c r="B27" s="66" t="s">
        <v>252</v>
      </c>
      <c r="C27" s="86" t="s">
        <v>25</v>
      </c>
      <c r="D27" s="107">
        <v>650</v>
      </c>
      <c r="E27" s="88"/>
      <c r="F27" s="230"/>
      <c r="G27" s="59">
        <f t="shared" si="0"/>
        <v>0</v>
      </c>
      <c r="H27" s="17">
        <f t="shared" si="1"/>
        <v>0</v>
      </c>
      <c r="I27" s="59">
        <f t="shared" si="2"/>
        <v>0</v>
      </c>
      <c r="J27" s="60"/>
    </row>
    <row r="28" spans="1:10" ht="40.5" x14ac:dyDescent="0.25">
      <c r="A28" s="85">
        <v>22</v>
      </c>
      <c r="B28" s="66" t="s">
        <v>253</v>
      </c>
      <c r="C28" s="86" t="s">
        <v>25</v>
      </c>
      <c r="D28" s="107">
        <v>650</v>
      </c>
      <c r="E28" s="88"/>
      <c r="F28" s="230"/>
      <c r="G28" s="59">
        <f t="shared" si="0"/>
        <v>0</v>
      </c>
      <c r="H28" s="17">
        <f t="shared" si="1"/>
        <v>0</v>
      </c>
      <c r="I28" s="59">
        <f t="shared" si="2"/>
        <v>0</v>
      </c>
      <c r="J28" s="60"/>
    </row>
    <row r="29" spans="1:10" ht="40.5" x14ac:dyDescent="0.25">
      <c r="A29" s="108">
        <v>23</v>
      </c>
      <c r="B29" s="66" t="s">
        <v>670</v>
      </c>
      <c r="C29" s="86" t="s">
        <v>25</v>
      </c>
      <c r="D29" s="107">
        <v>650</v>
      </c>
      <c r="E29" s="88"/>
      <c r="F29" s="230"/>
      <c r="G29" s="59">
        <f t="shared" si="0"/>
        <v>0</v>
      </c>
      <c r="H29" s="17">
        <f t="shared" si="1"/>
        <v>0</v>
      </c>
      <c r="I29" s="59">
        <f t="shared" si="2"/>
        <v>0</v>
      </c>
      <c r="J29" s="60"/>
    </row>
    <row r="30" spans="1:10" ht="40.5" x14ac:dyDescent="0.25">
      <c r="A30" s="85">
        <v>24</v>
      </c>
      <c r="B30" s="66" t="s">
        <v>254</v>
      </c>
      <c r="C30" s="86" t="s">
        <v>25</v>
      </c>
      <c r="D30" s="107">
        <v>1000</v>
      </c>
      <c r="E30" s="88"/>
      <c r="F30" s="230"/>
      <c r="G30" s="59">
        <f t="shared" si="0"/>
        <v>0</v>
      </c>
      <c r="H30" s="17">
        <f t="shared" si="1"/>
        <v>0</v>
      </c>
      <c r="I30" s="59">
        <f t="shared" si="2"/>
        <v>0</v>
      </c>
      <c r="J30" s="60"/>
    </row>
    <row r="31" spans="1:10" ht="33.75" customHeight="1" x14ac:dyDescent="0.25">
      <c r="A31" s="85">
        <v>25</v>
      </c>
      <c r="B31" s="89" t="s">
        <v>255</v>
      </c>
      <c r="C31" s="86" t="s">
        <v>25</v>
      </c>
      <c r="D31" s="107">
        <v>500</v>
      </c>
      <c r="E31" s="88"/>
      <c r="F31" s="230"/>
      <c r="G31" s="59">
        <f t="shared" si="0"/>
        <v>0</v>
      </c>
      <c r="H31" s="17">
        <f t="shared" si="1"/>
        <v>0</v>
      </c>
      <c r="I31" s="59">
        <f t="shared" si="2"/>
        <v>0</v>
      </c>
      <c r="J31" s="60"/>
    </row>
    <row r="32" spans="1:10" ht="33.75" customHeight="1" x14ac:dyDescent="0.25">
      <c r="A32" s="108">
        <v>26</v>
      </c>
      <c r="B32" s="66" t="s">
        <v>610</v>
      </c>
      <c r="C32" s="86" t="s">
        <v>25</v>
      </c>
      <c r="D32" s="107">
        <v>350</v>
      </c>
      <c r="E32" s="88"/>
      <c r="F32" s="230"/>
      <c r="G32" s="59">
        <f t="shared" si="0"/>
        <v>0</v>
      </c>
      <c r="H32" s="17">
        <f t="shared" si="1"/>
        <v>0</v>
      </c>
      <c r="I32" s="59">
        <f t="shared" si="2"/>
        <v>0</v>
      </c>
      <c r="J32" s="60"/>
    </row>
    <row r="33" spans="1:10" ht="21" customHeight="1" x14ac:dyDescent="0.25">
      <c r="A33" s="85">
        <v>27</v>
      </c>
      <c r="B33" s="66" t="s">
        <v>611</v>
      </c>
      <c r="C33" s="86" t="s">
        <v>25</v>
      </c>
      <c r="D33" s="107">
        <v>300</v>
      </c>
      <c r="E33" s="88"/>
      <c r="F33" s="230"/>
      <c r="G33" s="59">
        <f t="shared" si="0"/>
        <v>0</v>
      </c>
      <c r="H33" s="17">
        <f t="shared" si="1"/>
        <v>0</v>
      </c>
      <c r="I33" s="59">
        <f t="shared" si="2"/>
        <v>0</v>
      </c>
      <c r="J33" s="60"/>
    </row>
    <row r="34" spans="1:10" ht="21" customHeight="1" x14ac:dyDescent="0.25">
      <c r="A34" s="85">
        <v>28</v>
      </c>
      <c r="B34" s="66" t="s">
        <v>612</v>
      </c>
      <c r="C34" s="86" t="s">
        <v>25</v>
      </c>
      <c r="D34" s="107">
        <v>30</v>
      </c>
      <c r="E34" s="88"/>
      <c r="F34" s="230"/>
      <c r="G34" s="59">
        <f t="shared" si="0"/>
        <v>0</v>
      </c>
      <c r="H34" s="17">
        <f t="shared" si="1"/>
        <v>0</v>
      </c>
      <c r="I34" s="59">
        <f t="shared" si="2"/>
        <v>0</v>
      </c>
      <c r="J34" s="60"/>
    </row>
    <row r="35" spans="1:10" ht="21" customHeight="1" x14ac:dyDescent="0.25">
      <c r="A35" s="108">
        <v>29</v>
      </c>
      <c r="B35" s="66" t="s">
        <v>672</v>
      </c>
      <c r="C35" s="86" t="s">
        <v>25</v>
      </c>
      <c r="D35" s="107">
        <v>500</v>
      </c>
      <c r="E35" s="88"/>
      <c r="F35" s="230"/>
      <c r="G35" s="59">
        <f t="shared" si="0"/>
        <v>0</v>
      </c>
      <c r="H35" s="17">
        <f t="shared" si="1"/>
        <v>0</v>
      </c>
      <c r="I35" s="59">
        <f t="shared" si="2"/>
        <v>0</v>
      </c>
      <c r="J35" s="60"/>
    </row>
    <row r="36" spans="1:10" ht="33.75" customHeight="1" x14ac:dyDescent="0.25">
      <c r="A36" s="85">
        <v>30</v>
      </c>
      <c r="B36" s="66" t="s">
        <v>734</v>
      </c>
      <c r="C36" s="86" t="s">
        <v>25</v>
      </c>
      <c r="D36" s="107">
        <v>300</v>
      </c>
      <c r="E36" s="88"/>
      <c r="F36" s="230"/>
      <c r="G36" s="59">
        <f t="shared" si="0"/>
        <v>0</v>
      </c>
      <c r="H36" s="17">
        <f t="shared" si="1"/>
        <v>0</v>
      </c>
      <c r="I36" s="59">
        <f t="shared" si="2"/>
        <v>0</v>
      </c>
      <c r="J36" s="60"/>
    </row>
    <row r="37" spans="1:10" ht="21" customHeight="1" x14ac:dyDescent="0.25">
      <c r="A37" s="85">
        <v>31</v>
      </c>
      <c r="B37" s="66" t="s">
        <v>671</v>
      </c>
      <c r="C37" s="86" t="s">
        <v>25</v>
      </c>
      <c r="D37" s="107">
        <v>100</v>
      </c>
      <c r="E37" s="88"/>
      <c r="F37" s="230"/>
      <c r="G37" s="59">
        <f t="shared" si="0"/>
        <v>0</v>
      </c>
      <c r="H37" s="17">
        <f t="shared" si="1"/>
        <v>0</v>
      </c>
      <c r="I37" s="59">
        <f t="shared" si="2"/>
        <v>0</v>
      </c>
      <c r="J37" s="60"/>
    </row>
    <row r="38" spans="1:10" ht="21" customHeight="1" x14ac:dyDescent="0.25">
      <c r="A38" s="108">
        <v>32</v>
      </c>
      <c r="B38" s="66" t="s">
        <v>256</v>
      </c>
      <c r="C38" s="86" t="s">
        <v>25</v>
      </c>
      <c r="D38" s="107">
        <v>90</v>
      </c>
      <c r="E38" s="88"/>
      <c r="F38" s="230"/>
      <c r="G38" s="59">
        <f t="shared" si="0"/>
        <v>0</v>
      </c>
      <c r="H38" s="17">
        <f t="shared" si="1"/>
        <v>0</v>
      </c>
      <c r="I38" s="59">
        <f t="shared" si="2"/>
        <v>0</v>
      </c>
      <c r="J38" s="60"/>
    </row>
    <row r="39" spans="1:10" ht="33.75" customHeight="1" x14ac:dyDescent="0.25">
      <c r="A39" s="85">
        <v>33</v>
      </c>
      <c r="B39" s="66" t="s">
        <v>257</v>
      </c>
      <c r="C39" s="86" t="s">
        <v>25</v>
      </c>
      <c r="D39" s="107">
        <v>90</v>
      </c>
      <c r="E39" s="88"/>
      <c r="F39" s="230"/>
      <c r="G39" s="59">
        <f t="shared" si="0"/>
        <v>0</v>
      </c>
      <c r="H39" s="17">
        <f t="shared" si="1"/>
        <v>0</v>
      </c>
      <c r="I39" s="59">
        <f t="shared" si="2"/>
        <v>0</v>
      </c>
      <c r="J39" s="60"/>
    </row>
    <row r="40" spans="1:10" ht="21" customHeight="1" x14ac:dyDescent="0.25">
      <c r="A40" s="85">
        <v>34</v>
      </c>
      <c r="B40" s="20" t="s">
        <v>673</v>
      </c>
      <c r="C40" s="86" t="s">
        <v>25</v>
      </c>
      <c r="D40" s="107">
        <v>200</v>
      </c>
      <c r="E40" s="88"/>
      <c r="F40" s="230"/>
      <c r="G40" s="59">
        <f t="shared" si="0"/>
        <v>0</v>
      </c>
      <c r="H40" s="17">
        <f t="shared" si="1"/>
        <v>0</v>
      </c>
      <c r="I40" s="59">
        <f t="shared" si="2"/>
        <v>0</v>
      </c>
      <c r="J40" s="60"/>
    </row>
    <row r="41" spans="1:10" ht="21" customHeight="1" x14ac:dyDescent="0.25">
      <c r="A41" s="108">
        <v>35</v>
      </c>
      <c r="B41" s="25" t="s">
        <v>258</v>
      </c>
      <c r="C41" s="86" t="s">
        <v>25</v>
      </c>
      <c r="D41" s="107">
        <v>200</v>
      </c>
      <c r="E41" s="88"/>
      <c r="F41" s="230"/>
      <c r="G41" s="59">
        <f t="shared" si="0"/>
        <v>0</v>
      </c>
      <c r="H41" s="17">
        <f t="shared" si="1"/>
        <v>0</v>
      </c>
      <c r="I41" s="59">
        <f t="shared" si="2"/>
        <v>0</v>
      </c>
      <c r="J41" s="60"/>
    </row>
    <row r="42" spans="1:10" ht="33.75" customHeight="1" x14ac:dyDescent="0.25">
      <c r="A42" s="85">
        <v>36</v>
      </c>
      <c r="B42" s="66" t="s">
        <v>260</v>
      </c>
      <c r="C42" s="86" t="s">
        <v>25</v>
      </c>
      <c r="D42" s="107">
        <v>300</v>
      </c>
      <c r="E42" s="88"/>
      <c r="F42" s="230"/>
      <c r="G42" s="59">
        <f t="shared" si="0"/>
        <v>0</v>
      </c>
      <c r="H42" s="17">
        <f t="shared" si="1"/>
        <v>0</v>
      </c>
      <c r="I42" s="59">
        <f t="shared" si="2"/>
        <v>0</v>
      </c>
      <c r="J42" s="60"/>
    </row>
    <row r="43" spans="1:10" ht="21" customHeight="1" x14ac:dyDescent="0.25">
      <c r="A43" s="85">
        <v>37</v>
      </c>
      <c r="B43" s="66" t="s">
        <v>259</v>
      </c>
      <c r="C43" s="86" t="s">
        <v>25</v>
      </c>
      <c r="D43" s="107">
        <v>400</v>
      </c>
      <c r="E43" s="88"/>
      <c r="F43" s="230"/>
      <c r="G43" s="59">
        <f t="shared" si="0"/>
        <v>0</v>
      </c>
      <c r="H43" s="17">
        <f t="shared" si="1"/>
        <v>0</v>
      </c>
      <c r="I43" s="59">
        <f t="shared" si="2"/>
        <v>0</v>
      </c>
      <c r="J43" s="60"/>
    </row>
    <row r="44" spans="1:10" ht="27" x14ac:dyDescent="0.25">
      <c r="A44" s="96"/>
      <c r="B44" s="90" t="s">
        <v>233</v>
      </c>
      <c r="C44" s="37" t="s">
        <v>65</v>
      </c>
      <c r="D44" s="37" t="s">
        <v>65</v>
      </c>
      <c r="E44" s="37" t="s">
        <v>65</v>
      </c>
      <c r="F44" s="37" t="s">
        <v>65</v>
      </c>
      <c r="G44" s="38">
        <f>SUM(G7:G43)</f>
        <v>0</v>
      </c>
      <c r="H44" s="38">
        <f t="shared" ref="H44:I44" si="3">SUM(H7:H43)</f>
        <v>0</v>
      </c>
      <c r="I44" s="38">
        <f t="shared" si="3"/>
        <v>0</v>
      </c>
      <c r="J44" s="37">
        <f>SUM(J7:J43)</f>
        <v>0</v>
      </c>
    </row>
    <row r="45" spans="1:10" x14ac:dyDescent="0.25">
      <c r="A45" s="46"/>
      <c r="B45" s="65"/>
      <c r="C45" s="46"/>
      <c r="D45" s="83"/>
      <c r="E45" s="84"/>
      <c r="F45" s="84"/>
      <c r="G45" s="84"/>
      <c r="H45" s="84"/>
      <c r="I45" s="84"/>
      <c r="J45" s="84"/>
    </row>
    <row r="46" spans="1:10" x14ac:dyDescent="0.25">
      <c r="A46" s="204" t="s">
        <v>262</v>
      </c>
      <c r="B46" s="204"/>
      <c r="C46" s="204"/>
      <c r="D46" s="204"/>
      <c r="E46" s="204"/>
      <c r="F46" s="109"/>
      <c r="G46" s="109"/>
      <c r="H46" s="109"/>
      <c r="I46" s="109"/>
      <c r="J46" s="109"/>
    </row>
    <row r="47" spans="1:10" x14ac:dyDescent="0.25">
      <c r="A47" s="203" t="s">
        <v>263</v>
      </c>
      <c r="B47" s="203"/>
      <c r="C47" s="203"/>
      <c r="D47" s="203"/>
      <c r="E47" s="203"/>
      <c r="F47" s="203"/>
      <c r="G47" s="203"/>
      <c r="H47" s="203"/>
      <c r="I47" s="203"/>
      <c r="J47" s="203"/>
    </row>
    <row r="48" spans="1:10" ht="24.95" customHeight="1" x14ac:dyDescent="0.25">
      <c r="A48" s="203" t="s">
        <v>264</v>
      </c>
      <c r="B48" s="203"/>
      <c r="C48" s="203"/>
      <c r="D48" s="203"/>
      <c r="E48" s="203"/>
      <c r="F48" s="203"/>
      <c r="G48" s="203"/>
      <c r="H48" s="203"/>
      <c r="I48" s="203"/>
      <c r="J48" s="203"/>
    </row>
    <row r="49" spans="1:10" x14ac:dyDescent="0.25">
      <c r="A49" s="46"/>
      <c r="B49" s="65"/>
      <c r="C49" s="46"/>
      <c r="D49" s="83"/>
      <c r="E49" s="84"/>
      <c r="F49" s="84"/>
      <c r="G49" s="84"/>
      <c r="H49" s="84"/>
      <c r="I49" s="84"/>
      <c r="J49" s="84"/>
    </row>
    <row r="50" spans="1:10" x14ac:dyDescent="0.25">
      <c r="A50" s="182" t="s">
        <v>66</v>
      </c>
      <c r="B50" s="183"/>
      <c r="C50" s="40"/>
      <c r="D50" s="2"/>
      <c r="E50" s="5"/>
      <c r="F50" s="5"/>
      <c r="G50" s="5"/>
      <c r="H50" s="5"/>
      <c r="I50" s="5"/>
      <c r="J50" s="5"/>
    </row>
    <row r="51" spans="1:10" ht="24" customHeight="1" x14ac:dyDescent="0.25">
      <c r="A51" s="178" t="s">
        <v>67</v>
      </c>
      <c r="B51" s="176"/>
      <c r="C51" s="176"/>
      <c r="D51" s="176"/>
      <c r="E51" s="176"/>
      <c r="F51" s="176"/>
      <c r="G51" s="176"/>
      <c r="H51" s="176"/>
      <c r="I51" s="176"/>
      <c r="J51" s="176"/>
    </row>
    <row r="52" spans="1:10" x14ac:dyDescent="0.25">
      <c r="A52" s="178" t="s">
        <v>68</v>
      </c>
      <c r="B52" s="178"/>
      <c r="C52" s="178"/>
      <c r="D52" s="178"/>
      <c r="E52" s="178"/>
      <c r="F52" s="178"/>
      <c r="G52" s="178"/>
      <c r="H52" s="178"/>
      <c r="I52" s="178"/>
      <c r="J52" s="178"/>
    </row>
    <row r="53" spans="1:10" x14ac:dyDescent="0.25">
      <c r="A53" s="175" t="s">
        <v>69</v>
      </c>
      <c r="B53" s="175"/>
      <c r="C53" s="175"/>
      <c r="D53" s="175"/>
      <c r="E53" s="175"/>
      <c r="F53" s="175"/>
      <c r="G53" s="175"/>
      <c r="H53" s="175"/>
      <c r="I53" s="175"/>
      <c r="J53" s="175"/>
    </row>
    <row r="54" spans="1:10" x14ac:dyDescent="0.25">
      <c r="A54" s="179" t="s">
        <v>70</v>
      </c>
      <c r="B54" s="179"/>
      <c r="C54" s="179"/>
      <c r="D54" s="179"/>
      <c r="E54" s="179"/>
      <c r="F54" s="179"/>
      <c r="G54" s="179"/>
      <c r="H54" s="179"/>
      <c r="I54" s="179"/>
      <c r="J54" s="41"/>
    </row>
    <row r="55" spans="1:10" x14ac:dyDescent="0.25">
      <c r="A55" s="64" t="s">
        <v>71</v>
      </c>
      <c r="B55" s="45"/>
      <c r="C55" s="46"/>
      <c r="D55" s="46"/>
      <c r="E55" s="47"/>
      <c r="F55" s="47"/>
      <c r="G55" s="47"/>
      <c r="H55" s="47"/>
      <c r="I55" s="47"/>
      <c r="J55" s="41"/>
    </row>
    <row r="56" spans="1:10" x14ac:dyDescent="0.25">
      <c r="A56" s="64" t="s">
        <v>72</v>
      </c>
      <c r="B56" s="45"/>
      <c r="C56" s="46"/>
      <c r="D56" s="46"/>
      <c r="E56" s="47"/>
      <c r="F56" s="47"/>
      <c r="G56" s="47"/>
      <c r="H56" s="47"/>
      <c r="I56" s="47"/>
      <c r="J56" s="47"/>
    </row>
    <row r="57" spans="1:10" ht="30.75" customHeight="1" x14ac:dyDescent="0.25">
      <c r="A57" s="175" t="s">
        <v>73</v>
      </c>
      <c r="B57" s="176"/>
      <c r="C57" s="176"/>
      <c r="D57" s="176"/>
      <c r="E57" s="176"/>
      <c r="F57" s="176"/>
      <c r="G57" s="176"/>
      <c r="H57" s="176"/>
      <c r="I57" s="176"/>
      <c r="J57" s="176"/>
    </row>
    <row r="58" spans="1:10" ht="42" customHeight="1" x14ac:dyDescent="0.25">
      <c r="A58" s="177" t="s">
        <v>756</v>
      </c>
      <c r="B58" s="177"/>
      <c r="C58" s="177"/>
      <c r="D58" s="177"/>
      <c r="E58" s="177"/>
      <c r="F58" s="177"/>
      <c r="G58" s="177"/>
      <c r="H58" s="177"/>
      <c r="I58" s="177"/>
      <c r="J58" s="177"/>
    </row>
    <row r="59" spans="1:10" x14ac:dyDescent="0.25">
      <c r="A59" s="48"/>
      <c r="B59" s="49"/>
      <c r="C59" s="50"/>
      <c r="D59" s="51"/>
      <c r="E59" s="48"/>
      <c r="F59" s="48"/>
      <c r="G59" s="48"/>
      <c r="H59" s="48"/>
      <c r="I59" s="48"/>
      <c r="J59" s="48"/>
    </row>
    <row r="60" spans="1:10" x14ac:dyDescent="0.25">
      <c r="A60" s="51"/>
      <c r="B60" s="49"/>
      <c r="C60" s="50"/>
      <c r="D60" s="51"/>
      <c r="E60" s="48"/>
      <c r="F60" s="48"/>
      <c r="G60" s="48"/>
      <c r="H60" s="48"/>
      <c r="I60" s="48"/>
      <c r="J60" s="48"/>
    </row>
  </sheetData>
  <sheetProtection algorithmName="SHA-512" hashValue="1nhKAPBjsnaI4ASWmDVp+ROkH4ec+uwJFfS6M+6glcA8a8emY5q8JeOnwope8WAOQqcO1i9OcR59JXutyh8fnA==" saltValue="Ol7ro0//M3plnipniX6eTA==" spinCount="100000" sheet="1" objects="1" scenarios="1"/>
  <mergeCells count="13">
    <mergeCell ref="A48:J48"/>
    <mergeCell ref="A1:E1"/>
    <mergeCell ref="A3:J3"/>
    <mergeCell ref="A46:E46"/>
    <mergeCell ref="A47:J47"/>
    <mergeCell ref="G1:J1"/>
    <mergeCell ref="A58:J58"/>
    <mergeCell ref="A50:B50"/>
    <mergeCell ref="A51:J51"/>
    <mergeCell ref="A52:J52"/>
    <mergeCell ref="A53:J53"/>
    <mergeCell ref="A54:I54"/>
    <mergeCell ref="A57:J57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43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14" zoomScale="120" zoomScaleNormal="120" workbookViewId="0">
      <selection activeCell="L26" sqref="L26"/>
    </sheetView>
  </sheetViews>
  <sheetFormatPr defaultRowHeight="15" x14ac:dyDescent="0.25"/>
  <cols>
    <col min="1" max="1" width="4.85546875" customWidth="1"/>
    <col min="2" max="2" width="38.5703125" customWidth="1"/>
    <col min="3" max="3" width="6" customWidth="1"/>
    <col min="5" max="5" width="18.85546875" customWidth="1"/>
  </cols>
  <sheetData>
    <row r="1" spans="1:9" s="216" customFormat="1" x14ac:dyDescent="0.25">
      <c r="A1" s="189" t="s">
        <v>0</v>
      </c>
      <c r="B1" s="189"/>
      <c r="C1" s="189"/>
      <c r="D1" s="189"/>
      <c r="E1" s="189"/>
      <c r="F1" s="196" t="s">
        <v>1</v>
      </c>
      <c r="G1" s="196"/>
      <c r="H1" s="196"/>
      <c r="I1" s="196"/>
    </row>
    <row r="2" spans="1:9" x14ac:dyDescent="0.25">
      <c r="A2" s="2"/>
      <c r="B2" s="43"/>
      <c r="C2" s="4"/>
      <c r="D2" s="4"/>
      <c r="E2" s="5"/>
      <c r="F2" s="5"/>
      <c r="G2" s="5"/>
      <c r="H2" s="5"/>
      <c r="I2" s="5"/>
    </row>
    <row r="3" spans="1:9" ht="15.75" x14ac:dyDescent="0.25">
      <c r="A3" s="185" t="s">
        <v>727</v>
      </c>
      <c r="B3" s="185"/>
      <c r="C3" s="185"/>
      <c r="D3" s="185"/>
      <c r="E3" s="185"/>
      <c r="F3" s="185"/>
      <c r="G3" s="185"/>
      <c r="H3" s="185"/>
      <c r="I3" s="185"/>
    </row>
    <row r="4" spans="1:9" x14ac:dyDescent="0.25">
      <c r="A4" s="2"/>
      <c r="B4" s="43"/>
      <c r="C4" s="2"/>
      <c r="D4" s="4"/>
      <c r="E4" s="5"/>
      <c r="F4" s="5"/>
      <c r="G4" s="5"/>
      <c r="H4" s="5"/>
      <c r="I4" s="5"/>
    </row>
    <row r="5" spans="1:9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6</v>
      </c>
      <c r="F5" s="209" t="s">
        <v>7</v>
      </c>
      <c r="G5" s="209" t="s">
        <v>8</v>
      </c>
      <c r="H5" s="209" t="s">
        <v>9</v>
      </c>
      <c r="I5" s="209" t="s">
        <v>10</v>
      </c>
    </row>
    <row r="6" spans="1:9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</row>
    <row r="7" spans="1:9" ht="36" customHeight="1" x14ac:dyDescent="0.25">
      <c r="A7" s="78">
        <v>1</v>
      </c>
      <c r="B7" s="99" t="s">
        <v>674</v>
      </c>
      <c r="C7" s="98" t="s">
        <v>25</v>
      </c>
      <c r="D7" s="13">
        <v>400</v>
      </c>
      <c r="E7" s="14"/>
      <c r="F7" s="217"/>
      <c r="G7" s="16">
        <f>D7*ROUND(F7,4)</f>
        <v>0</v>
      </c>
      <c r="H7" s="17">
        <f t="shared" ref="H7:H30" si="0">G7*0.095</f>
        <v>0</v>
      </c>
      <c r="I7" s="16">
        <f t="shared" ref="I7:I30" si="1">G7+H7</f>
        <v>0</v>
      </c>
    </row>
    <row r="8" spans="1:9" ht="36" customHeight="1" x14ac:dyDescent="0.25">
      <c r="A8" s="78">
        <v>2</v>
      </c>
      <c r="B8" s="99" t="s">
        <v>675</v>
      </c>
      <c r="C8" s="98" t="s">
        <v>25</v>
      </c>
      <c r="D8" s="13">
        <v>400</v>
      </c>
      <c r="E8" s="14"/>
      <c r="F8" s="217"/>
      <c r="G8" s="16">
        <f t="shared" ref="G8:G30" si="2">D8*ROUND(F8,4)</f>
        <v>0</v>
      </c>
      <c r="H8" s="17">
        <f t="shared" si="0"/>
        <v>0</v>
      </c>
      <c r="I8" s="16">
        <f t="shared" si="1"/>
        <v>0</v>
      </c>
    </row>
    <row r="9" spans="1:9" ht="36" customHeight="1" x14ac:dyDescent="0.25">
      <c r="A9" s="78">
        <v>3</v>
      </c>
      <c r="B9" s="99" t="s">
        <v>676</v>
      </c>
      <c r="C9" s="98" t="s">
        <v>25</v>
      </c>
      <c r="D9" s="13">
        <v>500</v>
      </c>
      <c r="E9" s="14"/>
      <c r="F9" s="217"/>
      <c r="G9" s="16">
        <f t="shared" si="2"/>
        <v>0</v>
      </c>
      <c r="H9" s="17">
        <f t="shared" si="0"/>
        <v>0</v>
      </c>
      <c r="I9" s="16">
        <f t="shared" si="1"/>
        <v>0</v>
      </c>
    </row>
    <row r="10" spans="1:9" ht="36" customHeight="1" x14ac:dyDescent="0.25">
      <c r="A10" s="78">
        <v>4</v>
      </c>
      <c r="B10" s="99" t="s">
        <v>677</v>
      </c>
      <c r="C10" s="98" t="s">
        <v>25</v>
      </c>
      <c r="D10" s="13">
        <v>250</v>
      </c>
      <c r="E10" s="14"/>
      <c r="F10" s="217"/>
      <c r="G10" s="16">
        <f t="shared" si="2"/>
        <v>0</v>
      </c>
      <c r="H10" s="17">
        <f t="shared" si="0"/>
        <v>0</v>
      </c>
      <c r="I10" s="16">
        <f t="shared" si="1"/>
        <v>0</v>
      </c>
    </row>
    <row r="11" spans="1:9" ht="36" customHeight="1" x14ac:dyDescent="0.25">
      <c r="A11" s="78">
        <v>5</v>
      </c>
      <c r="B11" s="99" t="s">
        <v>678</v>
      </c>
      <c r="C11" s="98" t="s">
        <v>25</v>
      </c>
      <c r="D11" s="13">
        <v>250</v>
      </c>
      <c r="E11" s="14"/>
      <c r="F11" s="217"/>
      <c r="G11" s="16">
        <f t="shared" si="2"/>
        <v>0</v>
      </c>
      <c r="H11" s="17">
        <f t="shared" si="0"/>
        <v>0</v>
      </c>
      <c r="I11" s="16">
        <f t="shared" si="1"/>
        <v>0</v>
      </c>
    </row>
    <row r="12" spans="1:9" ht="36" customHeight="1" x14ac:dyDescent="0.25">
      <c r="A12" s="78">
        <v>6</v>
      </c>
      <c r="B12" s="99" t="s">
        <v>679</v>
      </c>
      <c r="C12" s="98" t="s">
        <v>25</v>
      </c>
      <c r="D12" s="13">
        <v>600</v>
      </c>
      <c r="E12" s="14"/>
      <c r="F12" s="217"/>
      <c r="G12" s="16">
        <f t="shared" si="2"/>
        <v>0</v>
      </c>
      <c r="H12" s="17">
        <f t="shared" si="0"/>
        <v>0</v>
      </c>
      <c r="I12" s="16">
        <f t="shared" si="1"/>
        <v>0</v>
      </c>
    </row>
    <row r="13" spans="1:9" ht="19.5" customHeight="1" x14ac:dyDescent="0.25">
      <c r="A13" s="78">
        <v>7</v>
      </c>
      <c r="B13" s="97" t="s">
        <v>680</v>
      </c>
      <c r="C13" s="98" t="s">
        <v>25</v>
      </c>
      <c r="D13" s="13">
        <v>500</v>
      </c>
      <c r="E13" s="14"/>
      <c r="F13" s="217"/>
      <c r="G13" s="16">
        <f t="shared" si="2"/>
        <v>0</v>
      </c>
      <c r="H13" s="17">
        <f t="shared" si="0"/>
        <v>0</v>
      </c>
      <c r="I13" s="16">
        <f t="shared" si="1"/>
        <v>0</v>
      </c>
    </row>
    <row r="14" spans="1:9" ht="19.5" customHeight="1" x14ac:dyDescent="0.25">
      <c r="A14" s="78">
        <v>8</v>
      </c>
      <c r="B14" s="99" t="s">
        <v>681</v>
      </c>
      <c r="C14" s="98" t="s">
        <v>25</v>
      </c>
      <c r="D14" s="13">
        <v>400</v>
      </c>
      <c r="E14" s="14"/>
      <c r="F14" s="217"/>
      <c r="G14" s="16">
        <f t="shared" si="2"/>
        <v>0</v>
      </c>
      <c r="H14" s="17">
        <f t="shared" si="0"/>
        <v>0</v>
      </c>
      <c r="I14" s="16">
        <f t="shared" si="1"/>
        <v>0</v>
      </c>
    </row>
    <row r="15" spans="1:9" ht="36" customHeight="1" x14ac:dyDescent="0.25">
      <c r="A15" s="78">
        <v>9</v>
      </c>
      <c r="B15" s="99" t="s">
        <v>682</v>
      </c>
      <c r="C15" s="98" t="s">
        <v>25</v>
      </c>
      <c r="D15" s="13">
        <v>200</v>
      </c>
      <c r="E15" s="14"/>
      <c r="F15" s="217"/>
      <c r="G15" s="16">
        <f t="shared" si="2"/>
        <v>0</v>
      </c>
      <c r="H15" s="17">
        <f t="shared" si="0"/>
        <v>0</v>
      </c>
      <c r="I15" s="16">
        <f t="shared" si="1"/>
        <v>0</v>
      </c>
    </row>
    <row r="16" spans="1:9" ht="36" customHeight="1" x14ac:dyDescent="0.25">
      <c r="A16" s="78">
        <v>10</v>
      </c>
      <c r="B16" s="99" t="s">
        <v>683</v>
      </c>
      <c r="C16" s="98" t="s">
        <v>25</v>
      </c>
      <c r="D16" s="13">
        <v>500</v>
      </c>
      <c r="E16" s="14"/>
      <c r="F16" s="217"/>
      <c r="G16" s="16">
        <f t="shared" si="2"/>
        <v>0</v>
      </c>
      <c r="H16" s="17">
        <f t="shared" si="0"/>
        <v>0</v>
      </c>
      <c r="I16" s="16">
        <f t="shared" si="1"/>
        <v>0</v>
      </c>
    </row>
    <row r="17" spans="1:9" ht="19.5" customHeight="1" x14ac:dyDescent="0.25">
      <c r="A17" s="78">
        <v>11</v>
      </c>
      <c r="B17" s="99" t="s">
        <v>220</v>
      </c>
      <c r="C17" s="98" t="s">
        <v>234</v>
      </c>
      <c r="D17" s="13">
        <v>1400</v>
      </c>
      <c r="E17" s="14"/>
      <c r="F17" s="217"/>
      <c r="G17" s="16">
        <f t="shared" si="2"/>
        <v>0</v>
      </c>
      <c r="H17" s="17">
        <f t="shared" si="0"/>
        <v>0</v>
      </c>
      <c r="I17" s="16">
        <f t="shared" si="1"/>
        <v>0</v>
      </c>
    </row>
    <row r="18" spans="1:9" ht="19.5" customHeight="1" x14ac:dyDescent="0.25">
      <c r="A18" s="78">
        <v>12</v>
      </c>
      <c r="B18" s="99" t="s">
        <v>221</v>
      </c>
      <c r="C18" s="98" t="s">
        <v>234</v>
      </c>
      <c r="D18" s="13">
        <v>1200</v>
      </c>
      <c r="E18" s="14"/>
      <c r="F18" s="217"/>
      <c r="G18" s="16">
        <f t="shared" si="2"/>
        <v>0</v>
      </c>
      <c r="H18" s="17">
        <f t="shared" si="0"/>
        <v>0</v>
      </c>
      <c r="I18" s="16">
        <f t="shared" si="1"/>
        <v>0</v>
      </c>
    </row>
    <row r="19" spans="1:9" ht="19.5" customHeight="1" x14ac:dyDescent="0.25">
      <c r="A19" s="78">
        <v>13</v>
      </c>
      <c r="B19" s="103" t="s">
        <v>222</v>
      </c>
      <c r="C19" s="98" t="s">
        <v>234</v>
      </c>
      <c r="D19" s="13">
        <v>1000</v>
      </c>
      <c r="E19" s="14"/>
      <c r="F19" s="217"/>
      <c r="G19" s="16">
        <f t="shared" si="2"/>
        <v>0</v>
      </c>
      <c r="H19" s="17">
        <f t="shared" si="0"/>
        <v>0</v>
      </c>
      <c r="I19" s="16">
        <f t="shared" si="1"/>
        <v>0</v>
      </c>
    </row>
    <row r="20" spans="1:9" ht="19.5" customHeight="1" x14ac:dyDescent="0.25">
      <c r="A20" s="78">
        <v>14</v>
      </c>
      <c r="B20" s="103" t="s">
        <v>684</v>
      </c>
      <c r="C20" s="98" t="s">
        <v>234</v>
      </c>
      <c r="D20" s="13">
        <v>1500</v>
      </c>
      <c r="E20" s="14"/>
      <c r="F20" s="217"/>
      <c r="G20" s="16">
        <f t="shared" si="2"/>
        <v>0</v>
      </c>
      <c r="H20" s="17">
        <f t="shared" si="0"/>
        <v>0</v>
      </c>
      <c r="I20" s="16">
        <f t="shared" si="1"/>
        <v>0</v>
      </c>
    </row>
    <row r="21" spans="1:9" ht="19.5" customHeight="1" x14ac:dyDescent="0.25">
      <c r="A21" s="78">
        <v>15</v>
      </c>
      <c r="B21" s="99" t="s">
        <v>223</v>
      </c>
      <c r="C21" s="98" t="s">
        <v>234</v>
      </c>
      <c r="D21" s="13">
        <v>3000</v>
      </c>
      <c r="E21" s="14"/>
      <c r="F21" s="217"/>
      <c r="G21" s="16">
        <f t="shared" si="2"/>
        <v>0</v>
      </c>
      <c r="H21" s="17">
        <f t="shared" si="0"/>
        <v>0</v>
      </c>
      <c r="I21" s="16">
        <f t="shared" si="1"/>
        <v>0</v>
      </c>
    </row>
    <row r="22" spans="1:9" ht="19.5" customHeight="1" x14ac:dyDescent="0.25">
      <c r="A22" s="78">
        <v>16</v>
      </c>
      <c r="B22" s="99" t="s">
        <v>224</v>
      </c>
      <c r="C22" s="98" t="s">
        <v>234</v>
      </c>
      <c r="D22" s="13">
        <v>1000</v>
      </c>
      <c r="E22" s="14"/>
      <c r="F22" s="217"/>
      <c r="G22" s="16">
        <f t="shared" si="2"/>
        <v>0</v>
      </c>
      <c r="H22" s="17">
        <f t="shared" si="0"/>
        <v>0</v>
      </c>
      <c r="I22" s="16">
        <f t="shared" si="1"/>
        <v>0</v>
      </c>
    </row>
    <row r="23" spans="1:9" ht="19.5" customHeight="1" x14ac:dyDescent="0.25">
      <c r="A23" s="78">
        <v>17</v>
      </c>
      <c r="B23" s="66" t="s">
        <v>225</v>
      </c>
      <c r="C23" s="98" t="s">
        <v>234</v>
      </c>
      <c r="D23" s="13">
        <v>5500</v>
      </c>
      <c r="E23" s="14"/>
      <c r="F23" s="217"/>
      <c r="G23" s="16">
        <f t="shared" si="2"/>
        <v>0</v>
      </c>
      <c r="H23" s="17">
        <f t="shared" si="0"/>
        <v>0</v>
      </c>
      <c r="I23" s="16">
        <f t="shared" si="1"/>
        <v>0</v>
      </c>
    </row>
    <row r="24" spans="1:9" ht="19.5" customHeight="1" x14ac:dyDescent="0.25">
      <c r="A24" s="78">
        <v>18</v>
      </c>
      <c r="B24" s="66" t="s">
        <v>226</v>
      </c>
      <c r="C24" s="98" t="s">
        <v>234</v>
      </c>
      <c r="D24" s="13">
        <v>2000</v>
      </c>
      <c r="E24" s="14"/>
      <c r="F24" s="217"/>
      <c r="G24" s="16">
        <f t="shared" si="2"/>
        <v>0</v>
      </c>
      <c r="H24" s="17">
        <f t="shared" si="0"/>
        <v>0</v>
      </c>
      <c r="I24" s="16">
        <f t="shared" si="1"/>
        <v>0</v>
      </c>
    </row>
    <row r="25" spans="1:9" ht="19.5" customHeight="1" x14ac:dyDescent="0.25">
      <c r="A25" s="78">
        <v>19</v>
      </c>
      <c r="B25" s="66" t="s">
        <v>227</v>
      </c>
      <c r="C25" s="98" t="s">
        <v>234</v>
      </c>
      <c r="D25" s="13">
        <v>1500</v>
      </c>
      <c r="E25" s="14"/>
      <c r="F25" s="217"/>
      <c r="G25" s="16">
        <f t="shared" si="2"/>
        <v>0</v>
      </c>
      <c r="H25" s="17">
        <f t="shared" si="0"/>
        <v>0</v>
      </c>
      <c r="I25" s="16">
        <f t="shared" si="1"/>
        <v>0</v>
      </c>
    </row>
    <row r="26" spans="1:9" ht="36" customHeight="1" x14ac:dyDescent="0.25">
      <c r="A26" s="78">
        <v>20</v>
      </c>
      <c r="B26" s="66" t="s">
        <v>228</v>
      </c>
      <c r="C26" s="98" t="s">
        <v>234</v>
      </c>
      <c r="D26" s="13">
        <v>8000</v>
      </c>
      <c r="E26" s="14"/>
      <c r="F26" s="217"/>
      <c r="G26" s="16">
        <f t="shared" si="2"/>
        <v>0</v>
      </c>
      <c r="H26" s="17">
        <f t="shared" si="0"/>
        <v>0</v>
      </c>
      <c r="I26" s="16">
        <f t="shared" si="1"/>
        <v>0</v>
      </c>
    </row>
    <row r="27" spans="1:9" ht="19.5" customHeight="1" x14ac:dyDescent="0.25">
      <c r="A27" s="78">
        <v>21</v>
      </c>
      <c r="B27" s="66" t="s">
        <v>229</v>
      </c>
      <c r="C27" s="98" t="s">
        <v>234</v>
      </c>
      <c r="D27" s="13">
        <v>2000</v>
      </c>
      <c r="E27" s="14"/>
      <c r="F27" s="217"/>
      <c r="G27" s="16">
        <f t="shared" si="2"/>
        <v>0</v>
      </c>
      <c r="H27" s="17">
        <f t="shared" si="0"/>
        <v>0</v>
      </c>
      <c r="I27" s="16">
        <f t="shared" si="1"/>
        <v>0</v>
      </c>
    </row>
    <row r="28" spans="1:9" ht="19.5" customHeight="1" x14ac:dyDescent="0.25">
      <c r="A28" s="78">
        <v>22</v>
      </c>
      <c r="B28" s="66" t="s">
        <v>230</v>
      </c>
      <c r="C28" s="98" t="s">
        <v>234</v>
      </c>
      <c r="D28" s="13">
        <v>2500</v>
      </c>
      <c r="E28" s="14"/>
      <c r="F28" s="217"/>
      <c r="G28" s="16">
        <f t="shared" si="2"/>
        <v>0</v>
      </c>
      <c r="H28" s="17">
        <f t="shared" si="0"/>
        <v>0</v>
      </c>
      <c r="I28" s="16">
        <f t="shared" si="1"/>
        <v>0</v>
      </c>
    </row>
    <row r="29" spans="1:9" ht="19.5" customHeight="1" x14ac:dyDescent="0.25">
      <c r="A29" s="78">
        <v>23</v>
      </c>
      <c r="B29" s="104" t="s">
        <v>231</v>
      </c>
      <c r="C29" s="98" t="s">
        <v>234</v>
      </c>
      <c r="D29" s="13">
        <v>1000</v>
      </c>
      <c r="E29" s="14"/>
      <c r="F29" s="217"/>
      <c r="G29" s="16">
        <f t="shared" si="2"/>
        <v>0</v>
      </c>
      <c r="H29" s="17">
        <f t="shared" si="0"/>
        <v>0</v>
      </c>
      <c r="I29" s="16">
        <f t="shared" si="1"/>
        <v>0</v>
      </c>
    </row>
    <row r="30" spans="1:9" ht="19.5" customHeight="1" x14ac:dyDescent="0.25">
      <c r="A30" s="78">
        <v>24</v>
      </c>
      <c r="B30" s="105" t="s">
        <v>232</v>
      </c>
      <c r="C30" s="98" t="s">
        <v>234</v>
      </c>
      <c r="D30" s="13">
        <v>2000</v>
      </c>
      <c r="E30" s="14"/>
      <c r="F30" s="217"/>
      <c r="G30" s="16">
        <f t="shared" si="2"/>
        <v>0</v>
      </c>
      <c r="H30" s="17">
        <f t="shared" si="0"/>
        <v>0</v>
      </c>
      <c r="I30" s="16">
        <f t="shared" si="1"/>
        <v>0</v>
      </c>
    </row>
    <row r="31" spans="1:9" ht="27" x14ac:dyDescent="0.25">
      <c r="A31" s="81"/>
      <c r="B31" s="75" t="s">
        <v>217</v>
      </c>
      <c r="C31" s="76" t="s">
        <v>65</v>
      </c>
      <c r="D31" s="76" t="s">
        <v>65</v>
      </c>
      <c r="E31" s="106" t="s">
        <v>65</v>
      </c>
      <c r="F31" s="76" t="s">
        <v>65</v>
      </c>
      <c r="G31" s="82">
        <f>SUM(G7:G30)</f>
        <v>0</v>
      </c>
      <c r="H31" s="82">
        <f t="shared" ref="H31:I31" si="3">SUM(H7:H30)</f>
        <v>0</v>
      </c>
      <c r="I31" s="82">
        <f t="shared" si="3"/>
        <v>0</v>
      </c>
    </row>
    <row r="32" spans="1:9" x14ac:dyDescent="0.25">
      <c r="A32" s="205"/>
      <c r="B32" s="205"/>
      <c r="C32" s="205"/>
      <c r="D32" s="205"/>
      <c r="E32" s="205"/>
      <c r="F32" s="205"/>
      <c r="G32" s="205"/>
      <c r="H32" s="205"/>
      <c r="I32" s="205"/>
    </row>
    <row r="33" spans="1:9" x14ac:dyDescent="0.25">
      <c r="A33" s="182" t="s">
        <v>66</v>
      </c>
      <c r="B33" s="183"/>
      <c r="C33" s="40"/>
      <c r="D33" s="2"/>
      <c r="E33" s="5"/>
      <c r="F33" s="5"/>
      <c r="G33" s="5"/>
      <c r="H33" s="5"/>
      <c r="I33" s="5"/>
    </row>
    <row r="34" spans="1:9" ht="29.25" customHeight="1" x14ac:dyDescent="0.25">
      <c r="A34" s="178" t="s">
        <v>67</v>
      </c>
      <c r="B34" s="176"/>
      <c r="C34" s="176"/>
      <c r="D34" s="176"/>
      <c r="E34" s="176"/>
      <c r="F34" s="176"/>
      <c r="G34" s="176"/>
      <c r="H34" s="176"/>
      <c r="I34" s="176"/>
    </row>
    <row r="35" spans="1:9" x14ac:dyDescent="0.25">
      <c r="A35" s="178" t="s">
        <v>68</v>
      </c>
      <c r="B35" s="178"/>
      <c r="C35" s="178"/>
      <c r="D35" s="178"/>
      <c r="E35" s="178"/>
      <c r="F35" s="178"/>
      <c r="G35" s="178"/>
      <c r="H35" s="178"/>
      <c r="I35" s="178"/>
    </row>
    <row r="36" spans="1:9" x14ac:dyDescent="0.25">
      <c r="A36" s="175" t="s">
        <v>69</v>
      </c>
      <c r="B36" s="175"/>
      <c r="C36" s="175"/>
      <c r="D36" s="175"/>
      <c r="E36" s="175"/>
      <c r="F36" s="175"/>
      <c r="G36" s="175"/>
      <c r="H36" s="175"/>
      <c r="I36" s="175"/>
    </row>
    <row r="37" spans="1:9" x14ac:dyDescent="0.25">
      <c r="A37" s="179" t="s">
        <v>70</v>
      </c>
      <c r="B37" s="179"/>
      <c r="C37" s="179"/>
      <c r="D37" s="179"/>
      <c r="E37" s="179"/>
      <c r="F37" s="179"/>
      <c r="G37" s="179"/>
      <c r="H37" s="179"/>
      <c r="I37" s="179"/>
    </row>
    <row r="38" spans="1:9" x14ac:dyDescent="0.25">
      <c r="A38" s="64" t="s">
        <v>71</v>
      </c>
      <c r="B38" s="45"/>
      <c r="C38" s="46"/>
      <c r="D38" s="46"/>
      <c r="E38" s="47"/>
      <c r="F38" s="47"/>
      <c r="G38" s="47"/>
      <c r="H38" s="47"/>
      <c r="I38" s="47"/>
    </row>
    <row r="39" spans="1:9" x14ac:dyDescent="0.25">
      <c r="A39" s="64" t="s">
        <v>72</v>
      </c>
      <c r="B39" s="45"/>
      <c r="C39" s="46"/>
      <c r="D39" s="46"/>
      <c r="E39" s="47"/>
      <c r="F39" s="47"/>
      <c r="G39" s="47"/>
      <c r="H39" s="47"/>
      <c r="I39" s="47"/>
    </row>
    <row r="40" spans="1:9" ht="31.5" customHeight="1" x14ac:dyDescent="0.25">
      <c r="A40" s="175" t="s">
        <v>73</v>
      </c>
      <c r="B40" s="176"/>
      <c r="C40" s="176"/>
      <c r="D40" s="176"/>
      <c r="E40" s="176"/>
      <c r="F40" s="176"/>
      <c r="G40" s="176"/>
      <c r="H40" s="176"/>
      <c r="I40" s="176"/>
    </row>
    <row r="41" spans="1:9" x14ac:dyDescent="0.25">
      <c r="A41" s="48"/>
      <c r="B41" s="49"/>
      <c r="C41" s="50"/>
      <c r="D41" s="51"/>
      <c r="E41" s="48"/>
      <c r="F41" s="48"/>
      <c r="G41" s="48"/>
      <c r="H41" s="48"/>
      <c r="I41" s="48"/>
    </row>
    <row r="42" spans="1:9" x14ac:dyDescent="0.25">
      <c r="A42" s="51"/>
      <c r="B42" s="49"/>
      <c r="C42" s="50"/>
      <c r="D42" s="51"/>
      <c r="E42" s="48"/>
      <c r="F42" s="48"/>
      <c r="G42" s="48"/>
      <c r="H42" s="48"/>
      <c r="I42" s="48"/>
    </row>
  </sheetData>
  <sheetProtection algorithmName="SHA-512" hashValue="x4D/Y5Y+BATE50mgnvfcKrLHraCukFCM2rM2NhHfbq5VWBbgCG/q135fzgaZfwvpQ0M2I3TV2oQUOd/PJvjJKQ==" saltValue="QwBKajHvUYEgfKOpazQXTg==" spinCount="100000" sheet="1" objects="1" scenarios="1"/>
  <mergeCells count="10">
    <mergeCell ref="A1:E1"/>
    <mergeCell ref="A3:I3"/>
    <mergeCell ref="A32:I32"/>
    <mergeCell ref="A33:B33"/>
    <mergeCell ref="F1:I1"/>
    <mergeCell ref="A34:I34"/>
    <mergeCell ref="A35:I35"/>
    <mergeCell ref="A36:I36"/>
    <mergeCell ref="A37:I37"/>
    <mergeCell ref="A40:I40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25" zoomScale="120" zoomScaleNormal="120" workbookViewId="0">
      <selection activeCell="F10" sqref="F10"/>
    </sheetView>
  </sheetViews>
  <sheetFormatPr defaultRowHeight="15" x14ac:dyDescent="0.25"/>
  <cols>
    <col min="1" max="1" width="4.7109375" customWidth="1"/>
    <col min="2" max="2" width="34.28515625" customWidth="1"/>
    <col min="3" max="3" width="6" customWidth="1"/>
    <col min="5" max="5" width="22" customWidth="1"/>
  </cols>
  <sheetData>
    <row r="1" spans="1:10" s="216" customFormat="1" x14ac:dyDescent="0.25">
      <c r="A1" s="198" t="s">
        <v>0</v>
      </c>
      <c r="B1" s="198"/>
      <c r="C1" s="198"/>
      <c r="D1" s="198"/>
      <c r="E1" s="198"/>
      <c r="F1" s="91"/>
      <c r="G1" s="206" t="s">
        <v>1</v>
      </c>
      <c r="H1" s="206"/>
      <c r="I1" s="206"/>
      <c r="J1" s="206"/>
    </row>
    <row r="2" spans="1:10" x14ac:dyDescent="0.25">
      <c r="A2" s="46"/>
      <c r="B2" s="42"/>
      <c r="C2" s="83"/>
      <c r="D2" s="83"/>
      <c r="E2" s="84"/>
      <c r="F2" s="84"/>
      <c r="G2" s="84"/>
      <c r="H2" s="84"/>
      <c r="I2" s="84"/>
      <c r="J2" s="84"/>
    </row>
    <row r="3" spans="1:10" ht="15.75" x14ac:dyDescent="0.25">
      <c r="A3" s="199" t="s">
        <v>728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x14ac:dyDescent="0.25">
      <c r="A4" s="46"/>
      <c r="B4" s="42"/>
      <c r="C4" s="46"/>
      <c r="D4" s="83"/>
      <c r="E4" s="84"/>
      <c r="F4" s="84"/>
      <c r="G4" s="84"/>
      <c r="H4" s="84"/>
      <c r="I4" s="84"/>
      <c r="J4" s="84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31" t="s">
        <v>6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28">
        <v>5</v>
      </c>
      <c r="F6" s="208">
        <v>6</v>
      </c>
      <c r="G6" s="209" t="s">
        <v>12</v>
      </c>
      <c r="H6" s="208" t="s">
        <v>13</v>
      </c>
      <c r="I6" s="208" t="s">
        <v>14</v>
      </c>
      <c r="J6" s="208">
        <v>10</v>
      </c>
    </row>
    <row r="7" spans="1:10" ht="18.75" customHeight="1" x14ac:dyDescent="0.25">
      <c r="A7" s="85">
        <v>1</v>
      </c>
      <c r="B7" s="66" t="s">
        <v>206</v>
      </c>
      <c r="C7" s="92" t="s">
        <v>25</v>
      </c>
      <c r="D7" s="13">
        <v>150</v>
      </c>
      <c r="E7" s="93"/>
      <c r="F7" s="232"/>
      <c r="G7" s="59">
        <f>D7*ROUND(F7,4)</f>
        <v>0</v>
      </c>
      <c r="H7" s="17">
        <f>G7*0.095</f>
        <v>0</v>
      </c>
      <c r="I7" s="59">
        <f>G7+H7</f>
        <v>0</v>
      </c>
      <c r="J7" s="60"/>
    </row>
    <row r="8" spans="1:10" ht="30.75" customHeight="1" x14ac:dyDescent="0.25">
      <c r="A8" s="85">
        <v>2</v>
      </c>
      <c r="B8" s="66" t="s">
        <v>204</v>
      </c>
      <c r="C8" s="92" t="s">
        <v>25</v>
      </c>
      <c r="D8" s="13">
        <v>150</v>
      </c>
      <c r="E8" s="93"/>
      <c r="F8" s="232"/>
      <c r="G8" s="59">
        <f t="shared" ref="G8:G26" si="0">D8*ROUND(F8,4)</f>
        <v>0</v>
      </c>
      <c r="H8" s="17">
        <f t="shared" ref="H8:H26" si="1">G8*0.095</f>
        <v>0</v>
      </c>
      <c r="I8" s="59">
        <f t="shared" ref="I8:I26" si="2">G8+H8</f>
        <v>0</v>
      </c>
      <c r="J8" s="60"/>
    </row>
    <row r="9" spans="1:10" ht="30.75" customHeight="1" x14ac:dyDescent="0.25">
      <c r="A9" s="85">
        <v>3</v>
      </c>
      <c r="B9" s="66" t="s">
        <v>205</v>
      </c>
      <c r="C9" s="92" t="s">
        <v>25</v>
      </c>
      <c r="D9" s="13">
        <v>60</v>
      </c>
      <c r="E9" s="93"/>
      <c r="F9" s="232"/>
      <c r="G9" s="59">
        <f t="shared" si="0"/>
        <v>0</v>
      </c>
      <c r="H9" s="17">
        <f t="shared" si="1"/>
        <v>0</v>
      </c>
      <c r="I9" s="59">
        <f t="shared" si="2"/>
        <v>0</v>
      </c>
      <c r="J9" s="60"/>
    </row>
    <row r="10" spans="1:10" ht="30.75" customHeight="1" x14ac:dyDescent="0.25">
      <c r="A10" s="85">
        <v>4</v>
      </c>
      <c r="B10" s="94" t="s">
        <v>218</v>
      </c>
      <c r="C10" s="92" t="s">
        <v>25</v>
      </c>
      <c r="D10" s="13">
        <v>100</v>
      </c>
      <c r="E10" s="93"/>
      <c r="F10" s="232"/>
      <c r="G10" s="59">
        <f t="shared" si="0"/>
        <v>0</v>
      </c>
      <c r="H10" s="17">
        <f t="shared" si="1"/>
        <v>0</v>
      </c>
      <c r="I10" s="59">
        <f t="shared" si="2"/>
        <v>0</v>
      </c>
      <c r="J10" s="60"/>
    </row>
    <row r="11" spans="1:10" ht="30.75" customHeight="1" x14ac:dyDescent="0.25">
      <c r="A11" s="85">
        <v>5</v>
      </c>
      <c r="B11" s="66" t="s">
        <v>219</v>
      </c>
      <c r="C11" s="92" t="s">
        <v>25</v>
      </c>
      <c r="D11" s="13">
        <v>150</v>
      </c>
      <c r="E11" s="93"/>
      <c r="F11" s="232"/>
      <c r="G11" s="59">
        <f t="shared" si="0"/>
        <v>0</v>
      </c>
      <c r="H11" s="17">
        <f t="shared" si="1"/>
        <v>0</v>
      </c>
      <c r="I11" s="59">
        <f t="shared" si="2"/>
        <v>0</v>
      </c>
      <c r="J11" s="60"/>
    </row>
    <row r="12" spans="1:10" ht="18.75" customHeight="1" x14ac:dyDescent="0.25">
      <c r="A12" s="85">
        <v>6</v>
      </c>
      <c r="B12" s="95" t="s">
        <v>685</v>
      </c>
      <c r="C12" s="92" t="s">
        <v>25</v>
      </c>
      <c r="D12" s="13">
        <v>50</v>
      </c>
      <c r="E12" s="93"/>
      <c r="F12" s="232"/>
      <c r="G12" s="59">
        <f t="shared" si="0"/>
        <v>0</v>
      </c>
      <c r="H12" s="17">
        <f t="shared" si="1"/>
        <v>0</v>
      </c>
      <c r="I12" s="59">
        <f t="shared" si="2"/>
        <v>0</v>
      </c>
      <c r="J12" s="60"/>
    </row>
    <row r="13" spans="1:10" ht="18.75" customHeight="1" x14ac:dyDescent="0.25">
      <c r="A13" s="85">
        <v>7</v>
      </c>
      <c r="B13" s="94" t="s">
        <v>207</v>
      </c>
      <c r="C13" s="92" t="s">
        <v>25</v>
      </c>
      <c r="D13" s="13">
        <v>150</v>
      </c>
      <c r="E13" s="93"/>
      <c r="F13" s="232"/>
      <c r="G13" s="59">
        <f t="shared" si="0"/>
        <v>0</v>
      </c>
      <c r="H13" s="17">
        <f t="shared" si="1"/>
        <v>0</v>
      </c>
      <c r="I13" s="59">
        <f t="shared" si="2"/>
        <v>0</v>
      </c>
      <c r="J13" s="60"/>
    </row>
    <row r="14" spans="1:10" ht="18.75" customHeight="1" x14ac:dyDescent="0.25">
      <c r="A14" s="85">
        <v>8</v>
      </c>
      <c r="B14" s="95" t="s">
        <v>209</v>
      </c>
      <c r="C14" s="92" t="s">
        <v>25</v>
      </c>
      <c r="D14" s="13">
        <v>100</v>
      </c>
      <c r="E14" s="93"/>
      <c r="F14" s="232"/>
      <c r="G14" s="59">
        <f t="shared" si="0"/>
        <v>0</v>
      </c>
      <c r="H14" s="17">
        <f t="shared" si="1"/>
        <v>0</v>
      </c>
      <c r="I14" s="59">
        <f t="shared" si="2"/>
        <v>0</v>
      </c>
      <c r="J14" s="60"/>
    </row>
    <row r="15" spans="1:10" ht="18.75" customHeight="1" x14ac:dyDescent="0.25">
      <c r="A15" s="85">
        <v>9</v>
      </c>
      <c r="B15" s="95" t="s">
        <v>208</v>
      </c>
      <c r="C15" s="92" t="s">
        <v>25</v>
      </c>
      <c r="D15" s="13">
        <v>100</v>
      </c>
      <c r="E15" s="93"/>
      <c r="F15" s="232"/>
      <c r="G15" s="59">
        <f t="shared" si="0"/>
        <v>0</v>
      </c>
      <c r="H15" s="17">
        <f t="shared" si="1"/>
        <v>0</v>
      </c>
      <c r="I15" s="59">
        <f t="shared" si="2"/>
        <v>0</v>
      </c>
      <c r="J15" s="60"/>
    </row>
    <row r="16" spans="1:10" ht="18.75" customHeight="1" x14ac:dyDescent="0.25">
      <c r="A16" s="85">
        <v>10</v>
      </c>
      <c r="B16" s="66" t="s">
        <v>210</v>
      </c>
      <c r="C16" s="92" t="s">
        <v>25</v>
      </c>
      <c r="D16" s="13">
        <v>10</v>
      </c>
      <c r="E16" s="93"/>
      <c r="F16" s="232"/>
      <c r="G16" s="59">
        <f t="shared" si="0"/>
        <v>0</v>
      </c>
      <c r="H16" s="17">
        <f t="shared" si="1"/>
        <v>0</v>
      </c>
      <c r="I16" s="59">
        <f t="shared" si="2"/>
        <v>0</v>
      </c>
      <c r="J16" s="60"/>
    </row>
    <row r="17" spans="1:10" ht="18.75" customHeight="1" x14ac:dyDescent="0.25">
      <c r="A17" s="85">
        <v>11</v>
      </c>
      <c r="B17" s="66" t="s">
        <v>211</v>
      </c>
      <c r="C17" s="92" t="s">
        <v>25</v>
      </c>
      <c r="D17" s="13">
        <v>10</v>
      </c>
      <c r="E17" s="93"/>
      <c r="F17" s="232"/>
      <c r="G17" s="59">
        <f t="shared" si="0"/>
        <v>0</v>
      </c>
      <c r="H17" s="17">
        <f t="shared" si="1"/>
        <v>0</v>
      </c>
      <c r="I17" s="59">
        <f t="shared" si="2"/>
        <v>0</v>
      </c>
      <c r="J17" s="60"/>
    </row>
    <row r="18" spans="1:10" ht="18.75" customHeight="1" x14ac:dyDescent="0.25">
      <c r="A18" s="85">
        <v>12</v>
      </c>
      <c r="B18" s="164" t="s">
        <v>688</v>
      </c>
      <c r="C18" s="92" t="s">
        <v>25</v>
      </c>
      <c r="D18" s="13">
        <v>10</v>
      </c>
      <c r="E18" s="93"/>
      <c r="F18" s="232"/>
      <c r="G18" s="59">
        <f t="shared" si="0"/>
        <v>0</v>
      </c>
      <c r="H18" s="17">
        <f t="shared" si="1"/>
        <v>0</v>
      </c>
      <c r="I18" s="59">
        <f t="shared" si="2"/>
        <v>0</v>
      </c>
      <c r="J18" s="60"/>
    </row>
    <row r="19" spans="1:10" ht="18.75" customHeight="1" x14ac:dyDescent="0.25">
      <c r="A19" s="85">
        <v>13</v>
      </c>
      <c r="B19" s="66" t="s">
        <v>215</v>
      </c>
      <c r="C19" s="92" t="s">
        <v>25</v>
      </c>
      <c r="D19" s="13">
        <v>10</v>
      </c>
      <c r="E19" s="93"/>
      <c r="F19" s="232"/>
      <c r="G19" s="59">
        <f t="shared" si="0"/>
        <v>0</v>
      </c>
      <c r="H19" s="17">
        <f t="shared" si="1"/>
        <v>0</v>
      </c>
      <c r="I19" s="59">
        <f t="shared" si="2"/>
        <v>0</v>
      </c>
      <c r="J19" s="60"/>
    </row>
    <row r="20" spans="1:10" ht="18.75" customHeight="1" x14ac:dyDescent="0.25">
      <c r="A20" s="85">
        <v>14</v>
      </c>
      <c r="B20" s="66" t="s">
        <v>216</v>
      </c>
      <c r="C20" s="92" t="s">
        <v>25</v>
      </c>
      <c r="D20" s="13">
        <v>10</v>
      </c>
      <c r="E20" s="93"/>
      <c r="F20" s="232"/>
      <c r="G20" s="59">
        <f t="shared" si="0"/>
        <v>0</v>
      </c>
      <c r="H20" s="17">
        <f t="shared" si="1"/>
        <v>0</v>
      </c>
      <c r="I20" s="59">
        <f t="shared" si="2"/>
        <v>0</v>
      </c>
      <c r="J20" s="60"/>
    </row>
    <row r="21" spans="1:10" ht="18.75" customHeight="1" x14ac:dyDescent="0.25">
      <c r="A21" s="85">
        <v>15</v>
      </c>
      <c r="B21" s="66" t="s">
        <v>686</v>
      </c>
      <c r="C21" s="92" t="s">
        <v>25</v>
      </c>
      <c r="D21" s="13">
        <v>10</v>
      </c>
      <c r="E21" s="93"/>
      <c r="F21" s="232"/>
      <c r="G21" s="59">
        <f t="shared" si="0"/>
        <v>0</v>
      </c>
      <c r="H21" s="17">
        <f t="shared" si="1"/>
        <v>0</v>
      </c>
      <c r="I21" s="59">
        <f t="shared" si="2"/>
        <v>0</v>
      </c>
      <c r="J21" s="60"/>
    </row>
    <row r="22" spans="1:10" ht="18.75" customHeight="1" x14ac:dyDescent="0.25">
      <c r="A22" s="85">
        <v>16</v>
      </c>
      <c r="B22" s="66" t="s">
        <v>212</v>
      </c>
      <c r="C22" s="92" t="s">
        <v>25</v>
      </c>
      <c r="D22" s="13">
        <v>10</v>
      </c>
      <c r="E22" s="93"/>
      <c r="F22" s="232"/>
      <c r="G22" s="59">
        <f t="shared" si="0"/>
        <v>0</v>
      </c>
      <c r="H22" s="17">
        <f t="shared" si="1"/>
        <v>0</v>
      </c>
      <c r="I22" s="59">
        <f t="shared" si="2"/>
        <v>0</v>
      </c>
      <c r="J22" s="60"/>
    </row>
    <row r="23" spans="1:10" ht="18.75" customHeight="1" x14ac:dyDescent="0.25">
      <c r="A23" s="85">
        <v>17</v>
      </c>
      <c r="B23" s="66" t="s">
        <v>213</v>
      </c>
      <c r="C23" s="92" t="s">
        <v>25</v>
      </c>
      <c r="D23" s="13">
        <v>10</v>
      </c>
      <c r="E23" s="93"/>
      <c r="F23" s="232"/>
      <c r="G23" s="59">
        <f t="shared" si="0"/>
        <v>0</v>
      </c>
      <c r="H23" s="17">
        <f t="shared" si="1"/>
        <v>0</v>
      </c>
      <c r="I23" s="59">
        <f t="shared" si="2"/>
        <v>0</v>
      </c>
      <c r="J23" s="60"/>
    </row>
    <row r="24" spans="1:10" ht="18.75" customHeight="1" x14ac:dyDescent="0.25">
      <c r="A24" s="85">
        <v>18</v>
      </c>
      <c r="B24" s="66" t="s">
        <v>214</v>
      </c>
      <c r="C24" s="92" t="s">
        <v>25</v>
      </c>
      <c r="D24" s="13">
        <v>10</v>
      </c>
      <c r="E24" s="93"/>
      <c r="F24" s="232"/>
      <c r="G24" s="59">
        <f t="shared" si="0"/>
        <v>0</v>
      </c>
      <c r="H24" s="17">
        <f t="shared" si="1"/>
        <v>0</v>
      </c>
      <c r="I24" s="59">
        <f t="shared" si="2"/>
        <v>0</v>
      </c>
      <c r="J24" s="60"/>
    </row>
    <row r="25" spans="1:10" ht="30.75" customHeight="1" x14ac:dyDescent="0.25">
      <c r="A25" s="85">
        <v>19</v>
      </c>
      <c r="B25" s="66" t="s">
        <v>705</v>
      </c>
      <c r="C25" s="92" t="s">
        <v>25</v>
      </c>
      <c r="D25" s="13">
        <v>30</v>
      </c>
      <c r="E25" s="93"/>
      <c r="F25" s="232"/>
      <c r="G25" s="59">
        <f t="shared" si="0"/>
        <v>0</v>
      </c>
      <c r="H25" s="17">
        <f t="shared" si="1"/>
        <v>0</v>
      </c>
      <c r="I25" s="59">
        <f t="shared" si="2"/>
        <v>0</v>
      </c>
      <c r="J25" s="60"/>
    </row>
    <row r="26" spans="1:10" ht="18.75" customHeight="1" x14ac:dyDescent="0.25">
      <c r="A26" s="85">
        <v>20</v>
      </c>
      <c r="B26" s="62" t="s">
        <v>687</v>
      </c>
      <c r="C26" s="92" t="s">
        <v>25</v>
      </c>
      <c r="D26" s="13">
        <v>10</v>
      </c>
      <c r="E26" s="93"/>
      <c r="F26" s="232">
        <v>1</v>
      </c>
      <c r="G26" s="59">
        <f t="shared" si="0"/>
        <v>10</v>
      </c>
      <c r="H26" s="17">
        <f t="shared" si="1"/>
        <v>0.95</v>
      </c>
      <c r="I26" s="59">
        <f t="shared" si="2"/>
        <v>10.95</v>
      </c>
      <c r="J26" s="60"/>
    </row>
    <row r="27" spans="1:10" ht="27" x14ac:dyDescent="0.25">
      <c r="A27" s="96"/>
      <c r="B27" s="90" t="s">
        <v>203</v>
      </c>
      <c r="C27" s="37" t="s">
        <v>65</v>
      </c>
      <c r="D27" s="37" t="s">
        <v>65</v>
      </c>
      <c r="E27" s="37" t="s">
        <v>65</v>
      </c>
      <c r="F27" s="37" t="s">
        <v>65</v>
      </c>
      <c r="G27" s="38">
        <f>SUM(G7:G26)</f>
        <v>10</v>
      </c>
      <c r="H27" s="38">
        <f t="shared" ref="H27:I27" si="3">SUM(H7:H26)</f>
        <v>0.95</v>
      </c>
      <c r="I27" s="38">
        <f t="shared" si="3"/>
        <v>10.95</v>
      </c>
      <c r="J27" s="37">
        <f>SUM(J7:J26)</f>
        <v>0</v>
      </c>
    </row>
    <row r="28" spans="1:10" x14ac:dyDescent="0.25">
      <c r="A28" s="46"/>
      <c r="B28" s="42"/>
      <c r="C28" s="46"/>
      <c r="D28" s="83"/>
      <c r="E28" s="84"/>
      <c r="F28" s="84"/>
      <c r="G28" s="84"/>
      <c r="H28" s="84"/>
      <c r="I28" s="84"/>
      <c r="J28" s="84"/>
    </row>
    <row r="29" spans="1:10" x14ac:dyDescent="0.25">
      <c r="A29" s="182" t="s">
        <v>66</v>
      </c>
      <c r="B29" s="183"/>
      <c r="C29" s="40"/>
      <c r="D29" s="2"/>
      <c r="E29" s="5"/>
      <c r="F29" s="5"/>
      <c r="G29" s="5"/>
      <c r="H29" s="5"/>
      <c r="I29" s="5"/>
      <c r="J29" s="5"/>
    </row>
    <row r="30" spans="1:10" ht="27.75" customHeight="1" x14ac:dyDescent="0.25">
      <c r="A30" s="178" t="s">
        <v>67</v>
      </c>
      <c r="B30" s="176"/>
      <c r="C30" s="176"/>
      <c r="D30" s="176"/>
      <c r="E30" s="176"/>
      <c r="F30" s="176"/>
      <c r="G30" s="176"/>
      <c r="H30" s="176"/>
      <c r="I30" s="176"/>
      <c r="J30" s="176"/>
    </row>
    <row r="31" spans="1:10" x14ac:dyDescent="0.25">
      <c r="A31" s="178" t="s">
        <v>68</v>
      </c>
      <c r="B31" s="178"/>
      <c r="C31" s="178"/>
      <c r="D31" s="178"/>
      <c r="E31" s="178"/>
      <c r="F31" s="178"/>
      <c r="G31" s="178"/>
      <c r="H31" s="178"/>
      <c r="I31" s="178"/>
      <c r="J31" s="178"/>
    </row>
    <row r="32" spans="1:10" x14ac:dyDescent="0.25">
      <c r="A32" s="175" t="s">
        <v>69</v>
      </c>
      <c r="B32" s="175"/>
      <c r="C32" s="175"/>
      <c r="D32" s="175"/>
      <c r="E32" s="175"/>
      <c r="F32" s="175"/>
      <c r="G32" s="175"/>
      <c r="H32" s="175"/>
      <c r="I32" s="175"/>
      <c r="J32" s="175"/>
    </row>
    <row r="33" spans="1:10" x14ac:dyDescent="0.25">
      <c r="A33" s="179" t="s">
        <v>70</v>
      </c>
      <c r="B33" s="179"/>
      <c r="C33" s="179"/>
      <c r="D33" s="179"/>
      <c r="E33" s="179"/>
      <c r="F33" s="179"/>
      <c r="G33" s="179"/>
      <c r="H33" s="179"/>
      <c r="I33" s="179"/>
      <c r="J33" s="41"/>
    </row>
    <row r="34" spans="1:10" x14ac:dyDescent="0.25">
      <c r="A34" s="44" t="s">
        <v>71</v>
      </c>
      <c r="B34" s="45"/>
      <c r="C34" s="46"/>
      <c r="D34" s="46"/>
      <c r="E34" s="47"/>
      <c r="F34" s="47"/>
      <c r="G34" s="47"/>
      <c r="H34" s="47"/>
      <c r="I34" s="47"/>
      <c r="J34" s="41"/>
    </row>
    <row r="35" spans="1:10" x14ac:dyDescent="0.25">
      <c r="A35" s="44" t="s">
        <v>72</v>
      </c>
      <c r="B35" s="45"/>
      <c r="C35" s="46"/>
      <c r="D35" s="46"/>
      <c r="E35" s="47"/>
      <c r="F35" s="47"/>
      <c r="G35" s="47"/>
      <c r="H35" s="47"/>
      <c r="I35" s="47"/>
      <c r="J35" s="47"/>
    </row>
    <row r="36" spans="1:10" ht="29.1" customHeight="1" x14ac:dyDescent="0.25">
      <c r="A36" s="175" t="s">
        <v>73</v>
      </c>
      <c r="B36" s="176"/>
      <c r="C36" s="176"/>
      <c r="D36" s="176"/>
      <c r="E36" s="176"/>
      <c r="F36" s="176"/>
      <c r="G36" s="176"/>
      <c r="H36" s="176"/>
      <c r="I36" s="176"/>
      <c r="J36" s="176"/>
    </row>
    <row r="37" spans="1:10" ht="43.5" customHeight="1" x14ac:dyDescent="0.25">
      <c r="A37" s="177" t="s">
        <v>756</v>
      </c>
      <c r="B37" s="177"/>
      <c r="C37" s="177"/>
      <c r="D37" s="177"/>
      <c r="E37" s="177"/>
      <c r="F37" s="177"/>
      <c r="G37" s="177"/>
      <c r="H37" s="177"/>
      <c r="I37" s="177"/>
      <c r="J37" s="177"/>
    </row>
    <row r="38" spans="1:10" x14ac:dyDescent="0.25">
      <c r="A38" s="48"/>
      <c r="B38" s="49"/>
      <c r="C38" s="50"/>
      <c r="D38" s="51"/>
      <c r="E38" s="48"/>
      <c r="F38" s="48"/>
      <c r="G38" s="48"/>
      <c r="H38" s="48"/>
      <c r="I38" s="48"/>
      <c r="J38" s="48"/>
    </row>
    <row r="39" spans="1:10" x14ac:dyDescent="0.25">
      <c r="A39" s="51"/>
      <c r="B39" s="49"/>
      <c r="C39" s="50"/>
      <c r="D39" s="51"/>
      <c r="E39" s="48"/>
      <c r="F39" s="48"/>
      <c r="G39" s="48"/>
      <c r="H39" s="48"/>
      <c r="I39" s="48"/>
      <c r="J39" s="48"/>
    </row>
    <row r="40" spans="1:10" x14ac:dyDescent="0.25">
      <c r="A40" s="201"/>
      <c r="B40" s="202"/>
      <c r="C40" s="202"/>
      <c r="D40" s="202"/>
      <c r="E40" s="202"/>
      <c r="F40" s="202"/>
      <c r="G40" s="202"/>
      <c r="H40" s="202"/>
      <c r="I40" s="202"/>
      <c r="J40" s="202"/>
    </row>
  </sheetData>
  <sheetProtection algorithmName="SHA-512" hashValue="q32+++H4WhRMkjaxneKgfseutkUd3hlzsiufgxkOqlktXjyp2Lr75CtQt9v4SDo+inEcVlFG6wC3bpSrs8Qa/Q==" saltValue="oCsU43SaVsxyCaCXB5fh8w==" spinCount="100000" sheet="1" objects="1" scenarios="1"/>
  <mergeCells count="11">
    <mergeCell ref="A32:J32"/>
    <mergeCell ref="A33:I33"/>
    <mergeCell ref="A36:J36"/>
    <mergeCell ref="A37:J37"/>
    <mergeCell ref="A40:J40"/>
    <mergeCell ref="A31:J31"/>
    <mergeCell ref="A1:E1"/>
    <mergeCell ref="G1:J1"/>
    <mergeCell ref="A3:J3"/>
    <mergeCell ref="A29:B29"/>
    <mergeCell ref="A30:J30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26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16" zoomScale="110" zoomScaleNormal="110" workbookViewId="0">
      <selection activeCell="O33" sqref="O33"/>
    </sheetView>
  </sheetViews>
  <sheetFormatPr defaultRowHeight="15" x14ac:dyDescent="0.25"/>
  <cols>
    <col min="1" max="1" width="4.85546875" customWidth="1"/>
    <col min="2" max="2" width="41.7109375" customWidth="1"/>
    <col min="3" max="3" width="5.5703125" customWidth="1"/>
    <col min="5" max="5" width="22.5703125" customWidth="1"/>
  </cols>
  <sheetData>
    <row r="1" spans="1:10" s="216" customFormat="1" x14ac:dyDescent="0.25">
      <c r="A1" s="198" t="s">
        <v>0</v>
      </c>
      <c r="B1" s="198"/>
      <c r="C1" s="198"/>
      <c r="D1" s="198"/>
      <c r="E1" s="198"/>
      <c r="F1" s="198"/>
      <c r="G1" s="200" t="s">
        <v>1</v>
      </c>
      <c r="H1" s="200"/>
      <c r="I1" s="200"/>
      <c r="J1" s="200"/>
    </row>
    <row r="2" spans="1:10" x14ac:dyDescent="0.25">
      <c r="A2" s="46"/>
      <c r="B2" s="42"/>
      <c r="C2" s="83"/>
      <c r="D2" s="83"/>
      <c r="E2" s="84"/>
      <c r="F2" s="84"/>
      <c r="G2" s="84"/>
      <c r="H2" s="84"/>
      <c r="I2" s="84"/>
      <c r="J2" s="84"/>
    </row>
    <row r="3" spans="1:10" ht="15.75" x14ac:dyDescent="0.25">
      <c r="A3" s="199" t="s">
        <v>729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x14ac:dyDescent="0.25">
      <c r="A4" s="46"/>
      <c r="B4" s="42"/>
      <c r="C4" s="46"/>
      <c r="D4" s="83"/>
      <c r="E4" s="84"/>
      <c r="F4" s="84"/>
      <c r="G4" s="84"/>
      <c r="H4" s="84"/>
      <c r="I4" s="84"/>
      <c r="J4" s="84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173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  <c r="J6" s="212">
        <v>10</v>
      </c>
    </row>
    <row r="7" spans="1:10" ht="21" customHeight="1" x14ac:dyDescent="0.25">
      <c r="A7" s="85">
        <v>1</v>
      </c>
      <c r="B7" s="69" t="s">
        <v>176</v>
      </c>
      <c r="C7" s="86" t="s">
        <v>25</v>
      </c>
      <c r="D7" s="87">
        <v>90</v>
      </c>
      <c r="E7" s="88"/>
      <c r="F7" s="230"/>
      <c r="G7" s="59">
        <f>D7*ROUND(F7,4)</f>
        <v>0</v>
      </c>
      <c r="H7" s="17">
        <f>G7*0.095</f>
        <v>0</v>
      </c>
      <c r="I7" s="59">
        <f>G7+H7</f>
        <v>0</v>
      </c>
      <c r="J7" s="60"/>
    </row>
    <row r="8" spans="1:10" ht="21" customHeight="1" x14ac:dyDescent="0.25">
      <c r="A8" s="85">
        <v>2</v>
      </c>
      <c r="B8" s="69" t="s">
        <v>174</v>
      </c>
      <c r="C8" s="86" t="s">
        <v>25</v>
      </c>
      <c r="D8" s="87">
        <v>90</v>
      </c>
      <c r="E8" s="88"/>
      <c r="F8" s="230"/>
      <c r="G8" s="59">
        <f t="shared" ref="G8:G35" si="0">D8*ROUND(F8,4)</f>
        <v>0</v>
      </c>
      <c r="H8" s="17">
        <f t="shared" ref="H8:H35" si="1">G8*0.095</f>
        <v>0</v>
      </c>
      <c r="I8" s="59">
        <f t="shared" ref="I8:I35" si="2">G8+H8</f>
        <v>0</v>
      </c>
      <c r="J8" s="60"/>
    </row>
    <row r="9" spans="1:10" ht="21" customHeight="1" x14ac:dyDescent="0.25">
      <c r="A9" s="85">
        <v>3</v>
      </c>
      <c r="B9" s="69" t="s">
        <v>175</v>
      </c>
      <c r="C9" s="86" t="s">
        <v>25</v>
      </c>
      <c r="D9" s="87">
        <v>200</v>
      </c>
      <c r="E9" s="88"/>
      <c r="F9" s="230"/>
      <c r="G9" s="59">
        <f t="shared" si="0"/>
        <v>0</v>
      </c>
      <c r="H9" s="17">
        <f t="shared" si="1"/>
        <v>0</v>
      </c>
      <c r="I9" s="59">
        <f t="shared" si="2"/>
        <v>0</v>
      </c>
      <c r="J9" s="60"/>
    </row>
    <row r="10" spans="1:10" ht="21" customHeight="1" x14ac:dyDescent="0.25">
      <c r="A10" s="85">
        <v>4</v>
      </c>
      <c r="B10" s="69" t="s">
        <v>177</v>
      </c>
      <c r="C10" s="86" t="s">
        <v>25</v>
      </c>
      <c r="D10" s="87">
        <v>90</v>
      </c>
      <c r="E10" s="88"/>
      <c r="F10" s="230"/>
      <c r="G10" s="59">
        <f t="shared" si="0"/>
        <v>0</v>
      </c>
      <c r="H10" s="17">
        <f t="shared" si="1"/>
        <v>0</v>
      </c>
      <c r="I10" s="59">
        <f t="shared" si="2"/>
        <v>0</v>
      </c>
      <c r="J10" s="60"/>
    </row>
    <row r="11" spans="1:10" ht="21" customHeight="1" x14ac:dyDescent="0.25">
      <c r="A11" s="85">
        <v>5</v>
      </c>
      <c r="B11" s="24" t="s">
        <v>178</v>
      </c>
      <c r="C11" s="86" t="s">
        <v>25</v>
      </c>
      <c r="D11" s="87">
        <v>90</v>
      </c>
      <c r="E11" s="88"/>
      <c r="F11" s="230"/>
      <c r="G11" s="59">
        <f t="shared" si="0"/>
        <v>0</v>
      </c>
      <c r="H11" s="17">
        <f t="shared" si="1"/>
        <v>0</v>
      </c>
      <c r="I11" s="59">
        <f t="shared" si="2"/>
        <v>0</v>
      </c>
      <c r="J11" s="60"/>
    </row>
    <row r="12" spans="1:10" ht="21" customHeight="1" x14ac:dyDescent="0.25">
      <c r="A12" s="85">
        <v>6</v>
      </c>
      <c r="B12" s="31" t="s">
        <v>179</v>
      </c>
      <c r="C12" s="86" t="s">
        <v>25</v>
      </c>
      <c r="D12" s="87">
        <v>90</v>
      </c>
      <c r="E12" s="88"/>
      <c r="F12" s="230"/>
      <c r="G12" s="59">
        <f t="shared" si="0"/>
        <v>0</v>
      </c>
      <c r="H12" s="17">
        <f t="shared" si="1"/>
        <v>0</v>
      </c>
      <c r="I12" s="59">
        <f t="shared" si="2"/>
        <v>0</v>
      </c>
      <c r="J12" s="60"/>
    </row>
    <row r="13" spans="1:10" ht="21" customHeight="1" x14ac:dyDescent="0.25">
      <c r="A13" s="85">
        <v>7</v>
      </c>
      <c r="B13" s="66" t="s">
        <v>180</v>
      </c>
      <c r="C13" s="86" t="s">
        <v>25</v>
      </c>
      <c r="D13" s="87">
        <v>1400</v>
      </c>
      <c r="E13" s="88"/>
      <c r="F13" s="230"/>
      <c r="G13" s="59">
        <f t="shared" si="0"/>
        <v>0</v>
      </c>
      <c r="H13" s="17">
        <f t="shared" si="1"/>
        <v>0</v>
      </c>
      <c r="I13" s="59">
        <f t="shared" si="2"/>
        <v>0</v>
      </c>
      <c r="J13" s="60"/>
    </row>
    <row r="14" spans="1:10" ht="21" customHeight="1" x14ac:dyDescent="0.25">
      <c r="A14" s="85">
        <v>8</v>
      </c>
      <c r="B14" s="66" t="s">
        <v>181</v>
      </c>
      <c r="C14" s="86" t="s">
        <v>25</v>
      </c>
      <c r="D14" s="87">
        <v>300</v>
      </c>
      <c r="E14" s="88"/>
      <c r="F14" s="230"/>
      <c r="G14" s="59">
        <f t="shared" si="0"/>
        <v>0</v>
      </c>
      <c r="H14" s="17">
        <f t="shared" si="1"/>
        <v>0</v>
      </c>
      <c r="I14" s="59">
        <f t="shared" si="2"/>
        <v>0</v>
      </c>
      <c r="J14" s="60"/>
    </row>
    <row r="15" spans="1:10" ht="21" customHeight="1" x14ac:dyDescent="0.25">
      <c r="A15" s="85">
        <v>9</v>
      </c>
      <c r="B15" s="66" t="s">
        <v>182</v>
      </c>
      <c r="C15" s="86" t="s">
        <v>25</v>
      </c>
      <c r="D15" s="87">
        <v>300</v>
      </c>
      <c r="E15" s="88"/>
      <c r="F15" s="230"/>
      <c r="G15" s="59">
        <f t="shared" si="0"/>
        <v>0</v>
      </c>
      <c r="H15" s="17">
        <f t="shared" si="1"/>
        <v>0</v>
      </c>
      <c r="I15" s="59">
        <f t="shared" si="2"/>
        <v>0</v>
      </c>
      <c r="J15" s="60"/>
    </row>
    <row r="16" spans="1:10" ht="21" customHeight="1" x14ac:dyDescent="0.25">
      <c r="A16" s="85">
        <v>10</v>
      </c>
      <c r="B16" s="66" t="s">
        <v>183</v>
      </c>
      <c r="C16" s="86" t="s">
        <v>25</v>
      </c>
      <c r="D16" s="87">
        <v>500</v>
      </c>
      <c r="E16" s="88"/>
      <c r="F16" s="230"/>
      <c r="G16" s="59">
        <f t="shared" si="0"/>
        <v>0</v>
      </c>
      <c r="H16" s="17">
        <f t="shared" si="1"/>
        <v>0</v>
      </c>
      <c r="I16" s="59">
        <f t="shared" si="2"/>
        <v>0</v>
      </c>
      <c r="J16" s="60"/>
    </row>
    <row r="17" spans="1:10" ht="21" customHeight="1" x14ac:dyDescent="0.25">
      <c r="A17" s="85">
        <v>11</v>
      </c>
      <c r="B17" s="31" t="s">
        <v>184</v>
      </c>
      <c r="C17" s="86" t="s">
        <v>25</v>
      </c>
      <c r="D17" s="87">
        <v>150</v>
      </c>
      <c r="E17" s="88"/>
      <c r="F17" s="230"/>
      <c r="G17" s="59">
        <f t="shared" si="0"/>
        <v>0</v>
      </c>
      <c r="H17" s="17">
        <f t="shared" si="1"/>
        <v>0</v>
      </c>
      <c r="I17" s="59">
        <f t="shared" si="2"/>
        <v>0</v>
      </c>
      <c r="J17" s="60"/>
    </row>
    <row r="18" spans="1:10" ht="21" customHeight="1" x14ac:dyDescent="0.25">
      <c r="A18" s="85">
        <v>12</v>
      </c>
      <c r="B18" s="31" t="s">
        <v>185</v>
      </c>
      <c r="C18" s="86" t="s">
        <v>25</v>
      </c>
      <c r="D18" s="87">
        <v>150</v>
      </c>
      <c r="E18" s="88"/>
      <c r="F18" s="230"/>
      <c r="G18" s="59">
        <f t="shared" si="0"/>
        <v>0</v>
      </c>
      <c r="H18" s="17">
        <f t="shared" si="1"/>
        <v>0</v>
      </c>
      <c r="I18" s="59">
        <f t="shared" si="2"/>
        <v>0</v>
      </c>
      <c r="J18" s="60"/>
    </row>
    <row r="19" spans="1:10" ht="21" customHeight="1" x14ac:dyDescent="0.25">
      <c r="A19" s="85">
        <v>13</v>
      </c>
      <c r="B19" s="164" t="s">
        <v>186</v>
      </c>
      <c r="C19" s="86" t="s">
        <v>25</v>
      </c>
      <c r="D19" s="87">
        <v>100</v>
      </c>
      <c r="E19" s="88"/>
      <c r="F19" s="230"/>
      <c r="G19" s="59">
        <f t="shared" si="0"/>
        <v>0</v>
      </c>
      <c r="H19" s="17">
        <f t="shared" si="1"/>
        <v>0</v>
      </c>
      <c r="I19" s="59">
        <f t="shared" si="2"/>
        <v>0</v>
      </c>
      <c r="J19" s="60"/>
    </row>
    <row r="20" spans="1:10" ht="21" customHeight="1" x14ac:dyDescent="0.25">
      <c r="A20" s="85">
        <v>14</v>
      </c>
      <c r="B20" s="12" t="s">
        <v>187</v>
      </c>
      <c r="C20" s="86" t="s">
        <v>25</v>
      </c>
      <c r="D20" s="87">
        <v>1400</v>
      </c>
      <c r="E20" s="88"/>
      <c r="F20" s="230"/>
      <c r="G20" s="59">
        <f t="shared" si="0"/>
        <v>0</v>
      </c>
      <c r="H20" s="17">
        <f t="shared" si="1"/>
        <v>0</v>
      </c>
      <c r="I20" s="59">
        <f t="shared" si="2"/>
        <v>0</v>
      </c>
      <c r="J20" s="60"/>
    </row>
    <row r="21" spans="1:10" ht="21" customHeight="1" x14ac:dyDescent="0.25">
      <c r="A21" s="85">
        <v>15</v>
      </c>
      <c r="B21" s="66" t="s">
        <v>189</v>
      </c>
      <c r="C21" s="86" t="s">
        <v>25</v>
      </c>
      <c r="D21" s="87">
        <v>50</v>
      </c>
      <c r="E21" s="88"/>
      <c r="F21" s="230"/>
      <c r="G21" s="59">
        <f t="shared" si="0"/>
        <v>0</v>
      </c>
      <c r="H21" s="17">
        <f t="shared" si="1"/>
        <v>0</v>
      </c>
      <c r="I21" s="59">
        <f t="shared" si="2"/>
        <v>0</v>
      </c>
      <c r="J21" s="60"/>
    </row>
    <row r="22" spans="1:10" ht="21" customHeight="1" x14ac:dyDescent="0.25">
      <c r="A22" s="85">
        <v>16</v>
      </c>
      <c r="B22" s="66" t="s">
        <v>190</v>
      </c>
      <c r="C22" s="86" t="s">
        <v>25</v>
      </c>
      <c r="D22" s="87">
        <v>300</v>
      </c>
      <c r="E22" s="88"/>
      <c r="F22" s="230"/>
      <c r="G22" s="59">
        <f t="shared" si="0"/>
        <v>0</v>
      </c>
      <c r="H22" s="17">
        <f t="shared" si="1"/>
        <v>0</v>
      </c>
      <c r="I22" s="59">
        <f t="shared" si="2"/>
        <v>0</v>
      </c>
      <c r="J22" s="60"/>
    </row>
    <row r="23" spans="1:10" ht="21" customHeight="1" x14ac:dyDescent="0.25">
      <c r="A23" s="85">
        <v>17</v>
      </c>
      <c r="B23" s="66" t="s">
        <v>188</v>
      </c>
      <c r="C23" s="86" t="s">
        <v>25</v>
      </c>
      <c r="D23" s="87">
        <v>300</v>
      </c>
      <c r="E23" s="88"/>
      <c r="F23" s="230"/>
      <c r="G23" s="59">
        <f t="shared" si="0"/>
        <v>0</v>
      </c>
      <c r="H23" s="17">
        <f t="shared" si="1"/>
        <v>0</v>
      </c>
      <c r="I23" s="59">
        <f t="shared" si="2"/>
        <v>0</v>
      </c>
      <c r="J23" s="60"/>
    </row>
    <row r="24" spans="1:10" ht="21" customHeight="1" x14ac:dyDescent="0.25">
      <c r="A24" s="85">
        <v>18</v>
      </c>
      <c r="B24" s="89" t="s">
        <v>191</v>
      </c>
      <c r="C24" s="86" t="s">
        <v>25</v>
      </c>
      <c r="D24" s="87">
        <v>1200</v>
      </c>
      <c r="E24" s="88"/>
      <c r="F24" s="230"/>
      <c r="G24" s="59">
        <f t="shared" si="0"/>
        <v>0</v>
      </c>
      <c r="H24" s="17">
        <f t="shared" si="1"/>
        <v>0</v>
      </c>
      <c r="I24" s="59">
        <f t="shared" si="2"/>
        <v>0</v>
      </c>
      <c r="J24" s="60"/>
    </row>
    <row r="25" spans="1:10" ht="21" customHeight="1" x14ac:dyDescent="0.25">
      <c r="A25" s="85">
        <v>19</v>
      </c>
      <c r="B25" s="89" t="s">
        <v>192</v>
      </c>
      <c r="C25" s="86" t="s">
        <v>25</v>
      </c>
      <c r="D25" s="87">
        <v>150</v>
      </c>
      <c r="E25" s="88"/>
      <c r="F25" s="230"/>
      <c r="G25" s="59">
        <f t="shared" si="0"/>
        <v>0</v>
      </c>
      <c r="H25" s="17">
        <f t="shared" si="1"/>
        <v>0</v>
      </c>
      <c r="I25" s="59">
        <f t="shared" si="2"/>
        <v>0</v>
      </c>
      <c r="J25" s="60"/>
    </row>
    <row r="26" spans="1:10" ht="21" customHeight="1" x14ac:dyDescent="0.25">
      <c r="A26" s="85">
        <v>20</v>
      </c>
      <c r="B26" s="66" t="s">
        <v>193</v>
      </c>
      <c r="C26" s="86" t="s">
        <v>25</v>
      </c>
      <c r="D26" s="87">
        <v>400</v>
      </c>
      <c r="E26" s="88"/>
      <c r="F26" s="230"/>
      <c r="G26" s="59">
        <f t="shared" si="0"/>
        <v>0</v>
      </c>
      <c r="H26" s="17">
        <f t="shared" si="1"/>
        <v>0</v>
      </c>
      <c r="I26" s="59">
        <f t="shared" si="2"/>
        <v>0</v>
      </c>
      <c r="J26" s="60"/>
    </row>
    <row r="27" spans="1:10" ht="21" customHeight="1" x14ac:dyDescent="0.25">
      <c r="A27" s="85">
        <v>21</v>
      </c>
      <c r="B27" s="69" t="s">
        <v>194</v>
      </c>
      <c r="C27" s="86" t="s">
        <v>25</v>
      </c>
      <c r="D27" s="87">
        <v>300</v>
      </c>
      <c r="E27" s="88"/>
      <c r="F27" s="230"/>
      <c r="G27" s="59">
        <f t="shared" si="0"/>
        <v>0</v>
      </c>
      <c r="H27" s="17">
        <f t="shared" si="1"/>
        <v>0</v>
      </c>
      <c r="I27" s="59">
        <f t="shared" si="2"/>
        <v>0</v>
      </c>
      <c r="J27" s="60"/>
    </row>
    <row r="28" spans="1:10" ht="21" customHeight="1" x14ac:dyDescent="0.25">
      <c r="A28" s="85">
        <v>22</v>
      </c>
      <c r="B28" s="89" t="s">
        <v>195</v>
      </c>
      <c r="C28" s="86" t="s">
        <v>234</v>
      </c>
      <c r="D28" s="87">
        <v>500</v>
      </c>
      <c r="E28" s="88"/>
      <c r="F28" s="230"/>
      <c r="G28" s="59">
        <f t="shared" si="0"/>
        <v>0</v>
      </c>
      <c r="H28" s="17">
        <f t="shared" si="1"/>
        <v>0</v>
      </c>
      <c r="I28" s="59">
        <f t="shared" si="2"/>
        <v>0</v>
      </c>
      <c r="J28" s="60"/>
    </row>
    <row r="29" spans="1:10" ht="21" customHeight="1" x14ac:dyDescent="0.25">
      <c r="A29" s="85">
        <v>23</v>
      </c>
      <c r="B29" s="89" t="s">
        <v>196</v>
      </c>
      <c r="C29" s="86" t="s">
        <v>234</v>
      </c>
      <c r="D29" s="87">
        <v>1000</v>
      </c>
      <c r="E29" s="88"/>
      <c r="F29" s="230"/>
      <c r="G29" s="59">
        <f t="shared" si="0"/>
        <v>0</v>
      </c>
      <c r="H29" s="17">
        <f t="shared" si="1"/>
        <v>0</v>
      </c>
      <c r="I29" s="59">
        <f t="shared" si="2"/>
        <v>0</v>
      </c>
      <c r="J29" s="60"/>
    </row>
    <row r="30" spans="1:10" ht="21" customHeight="1" x14ac:dyDescent="0.25">
      <c r="A30" s="85">
        <v>24</v>
      </c>
      <c r="B30" s="89" t="s">
        <v>197</v>
      </c>
      <c r="C30" s="86" t="s">
        <v>234</v>
      </c>
      <c r="D30" s="87">
        <v>500</v>
      </c>
      <c r="E30" s="88"/>
      <c r="F30" s="230"/>
      <c r="G30" s="59">
        <f t="shared" si="0"/>
        <v>0</v>
      </c>
      <c r="H30" s="17">
        <f t="shared" si="1"/>
        <v>0</v>
      </c>
      <c r="I30" s="59">
        <f t="shared" si="2"/>
        <v>0</v>
      </c>
      <c r="J30" s="60"/>
    </row>
    <row r="31" spans="1:10" ht="21" customHeight="1" x14ac:dyDescent="0.25">
      <c r="A31" s="85">
        <v>25</v>
      </c>
      <c r="B31" s="89" t="s">
        <v>198</v>
      </c>
      <c r="C31" s="86" t="s">
        <v>234</v>
      </c>
      <c r="D31" s="87">
        <v>150</v>
      </c>
      <c r="E31" s="88"/>
      <c r="F31" s="230"/>
      <c r="G31" s="59">
        <f t="shared" si="0"/>
        <v>0</v>
      </c>
      <c r="H31" s="17">
        <f t="shared" si="1"/>
        <v>0</v>
      </c>
      <c r="I31" s="59">
        <f t="shared" si="2"/>
        <v>0</v>
      </c>
      <c r="J31" s="60"/>
    </row>
    <row r="32" spans="1:10" ht="21" customHeight="1" x14ac:dyDescent="0.25">
      <c r="A32" s="85">
        <v>26</v>
      </c>
      <c r="B32" s="89" t="s">
        <v>199</v>
      </c>
      <c r="C32" s="86" t="s">
        <v>234</v>
      </c>
      <c r="D32" s="87">
        <v>500</v>
      </c>
      <c r="E32" s="88"/>
      <c r="F32" s="230"/>
      <c r="G32" s="59">
        <f t="shared" si="0"/>
        <v>0</v>
      </c>
      <c r="H32" s="17">
        <f t="shared" si="1"/>
        <v>0</v>
      </c>
      <c r="I32" s="59">
        <f t="shared" si="2"/>
        <v>0</v>
      </c>
      <c r="J32" s="60"/>
    </row>
    <row r="33" spans="1:10" ht="21" customHeight="1" x14ac:dyDescent="0.25">
      <c r="A33" s="85">
        <v>27</v>
      </c>
      <c r="B33" s="89" t="s">
        <v>200</v>
      </c>
      <c r="C33" s="86" t="s">
        <v>234</v>
      </c>
      <c r="D33" s="87">
        <v>500</v>
      </c>
      <c r="E33" s="88"/>
      <c r="F33" s="230"/>
      <c r="G33" s="59">
        <f t="shared" si="0"/>
        <v>0</v>
      </c>
      <c r="H33" s="17">
        <f t="shared" si="1"/>
        <v>0</v>
      </c>
      <c r="I33" s="59">
        <f t="shared" si="2"/>
        <v>0</v>
      </c>
      <c r="J33" s="60"/>
    </row>
    <row r="34" spans="1:10" ht="21" customHeight="1" x14ac:dyDescent="0.25">
      <c r="A34" s="85">
        <v>28</v>
      </c>
      <c r="B34" s="89" t="s">
        <v>201</v>
      </c>
      <c r="C34" s="86" t="s">
        <v>234</v>
      </c>
      <c r="D34" s="87">
        <v>500</v>
      </c>
      <c r="E34" s="88"/>
      <c r="F34" s="230"/>
      <c r="G34" s="59">
        <f t="shared" si="0"/>
        <v>0</v>
      </c>
      <c r="H34" s="17">
        <f t="shared" si="1"/>
        <v>0</v>
      </c>
      <c r="I34" s="59">
        <f t="shared" si="2"/>
        <v>0</v>
      </c>
      <c r="J34" s="60"/>
    </row>
    <row r="35" spans="1:10" ht="21" customHeight="1" x14ac:dyDescent="0.25">
      <c r="A35" s="85">
        <v>29</v>
      </c>
      <c r="B35" s="89" t="s">
        <v>202</v>
      </c>
      <c r="C35" s="86" t="s">
        <v>234</v>
      </c>
      <c r="D35" s="87">
        <v>500</v>
      </c>
      <c r="E35" s="88"/>
      <c r="F35" s="230"/>
      <c r="G35" s="59">
        <f t="shared" si="0"/>
        <v>0</v>
      </c>
      <c r="H35" s="17">
        <f t="shared" si="1"/>
        <v>0</v>
      </c>
      <c r="I35" s="59">
        <f t="shared" si="2"/>
        <v>0</v>
      </c>
      <c r="J35" s="60"/>
    </row>
    <row r="36" spans="1:10" ht="27" x14ac:dyDescent="0.25">
      <c r="A36" s="85"/>
      <c r="B36" s="90" t="s">
        <v>172</v>
      </c>
      <c r="C36" s="37" t="s">
        <v>65</v>
      </c>
      <c r="D36" s="37" t="s">
        <v>65</v>
      </c>
      <c r="E36" s="37" t="s">
        <v>65</v>
      </c>
      <c r="F36" s="37" t="s">
        <v>65</v>
      </c>
      <c r="G36" s="38">
        <f>SUM(G7:G35)</f>
        <v>0</v>
      </c>
      <c r="H36" s="38">
        <f t="shared" ref="H36:I36" si="3">SUM(H7:H35)</f>
        <v>0</v>
      </c>
      <c r="I36" s="38">
        <f t="shared" si="3"/>
        <v>0</v>
      </c>
      <c r="J36" s="37">
        <f>SUM(J7:J35)</f>
        <v>0</v>
      </c>
    </row>
    <row r="37" spans="1:10" x14ac:dyDescent="0.25">
      <c r="A37" s="46"/>
      <c r="B37" s="42"/>
      <c r="C37" s="46"/>
      <c r="D37" s="83"/>
      <c r="E37" s="84"/>
      <c r="F37" s="84"/>
      <c r="G37" s="84"/>
      <c r="H37" s="84"/>
      <c r="I37" s="84"/>
      <c r="J37" s="84"/>
    </row>
    <row r="38" spans="1:10" x14ac:dyDescent="0.25">
      <c r="A38" s="182" t="s">
        <v>66</v>
      </c>
      <c r="B38" s="183"/>
      <c r="C38" s="40"/>
      <c r="D38" s="2"/>
      <c r="E38" s="5"/>
      <c r="F38" s="5"/>
      <c r="G38" s="5"/>
      <c r="H38" s="5"/>
      <c r="I38" s="5"/>
      <c r="J38" s="5"/>
    </row>
    <row r="39" spans="1:10" ht="27.75" customHeight="1" x14ac:dyDescent="0.25">
      <c r="A39" s="178" t="s">
        <v>67</v>
      </c>
      <c r="B39" s="176"/>
      <c r="C39" s="176"/>
      <c r="D39" s="176"/>
      <c r="E39" s="176"/>
      <c r="F39" s="176"/>
      <c r="G39" s="176"/>
      <c r="H39" s="176"/>
      <c r="I39" s="176"/>
      <c r="J39" s="176"/>
    </row>
    <row r="40" spans="1:10" x14ac:dyDescent="0.25">
      <c r="A40" s="178" t="s">
        <v>68</v>
      </c>
      <c r="B40" s="178"/>
      <c r="C40" s="178"/>
      <c r="D40" s="178"/>
      <c r="E40" s="178"/>
      <c r="F40" s="178"/>
      <c r="G40" s="178"/>
      <c r="H40" s="178"/>
      <c r="I40" s="178"/>
      <c r="J40" s="178"/>
    </row>
    <row r="41" spans="1:10" x14ac:dyDescent="0.25">
      <c r="A41" s="175" t="s">
        <v>69</v>
      </c>
      <c r="B41" s="175"/>
      <c r="C41" s="175"/>
      <c r="D41" s="175"/>
      <c r="E41" s="175"/>
      <c r="F41" s="175"/>
      <c r="G41" s="175"/>
      <c r="H41" s="175"/>
      <c r="I41" s="175"/>
      <c r="J41" s="175"/>
    </row>
    <row r="42" spans="1:10" x14ac:dyDescent="0.25">
      <c r="A42" s="179" t="s">
        <v>70</v>
      </c>
      <c r="B42" s="179"/>
      <c r="C42" s="179"/>
      <c r="D42" s="179"/>
      <c r="E42" s="179"/>
      <c r="F42" s="179"/>
      <c r="G42" s="179"/>
      <c r="H42" s="179"/>
      <c r="I42" s="179"/>
      <c r="J42" s="41"/>
    </row>
    <row r="43" spans="1:10" x14ac:dyDescent="0.25">
      <c r="A43" s="44" t="s">
        <v>71</v>
      </c>
      <c r="B43" s="45"/>
      <c r="C43" s="46"/>
      <c r="D43" s="46"/>
      <c r="E43" s="47"/>
      <c r="F43" s="47"/>
      <c r="G43" s="47"/>
      <c r="H43" s="47"/>
      <c r="I43" s="47"/>
      <c r="J43" s="41"/>
    </row>
    <row r="44" spans="1:10" x14ac:dyDescent="0.25">
      <c r="A44" s="44" t="s">
        <v>72</v>
      </c>
      <c r="B44" s="45"/>
      <c r="C44" s="46"/>
      <c r="D44" s="46"/>
      <c r="E44" s="47"/>
      <c r="F44" s="47"/>
      <c r="G44" s="47"/>
      <c r="H44" s="47"/>
      <c r="I44" s="47"/>
      <c r="J44" s="47"/>
    </row>
    <row r="45" spans="1:10" ht="30" customHeight="1" x14ac:dyDescent="0.25">
      <c r="A45" s="175" t="s">
        <v>73</v>
      </c>
      <c r="B45" s="176"/>
      <c r="C45" s="176"/>
      <c r="D45" s="176"/>
      <c r="E45" s="176"/>
      <c r="F45" s="176"/>
      <c r="G45" s="176"/>
      <c r="H45" s="176"/>
      <c r="I45" s="176"/>
      <c r="J45" s="176"/>
    </row>
    <row r="46" spans="1:10" ht="42.75" customHeight="1" x14ac:dyDescent="0.25">
      <c r="A46" s="177" t="s">
        <v>756</v>
      </c>
      <c r="B46" s="177"/>
      <c r="C46" s="177"/>
      <c r="D46" s="177"/>
      <c r="E46" s="177"/>
      <c r="F46" s="177"/>
      <c r="G46" s="177"/>
      <c r="H46" s="177"/>
      <c r="I46" s="177"/>
      <c r="J46" s="177"/>
    </row>
    <row r="47" spans="1:10" x14ac:dyDescent="0.25">
      <c r="A47" s="48"/>
      <c r="B47" s="49"/>
      <c r="C47" s="50"/>
      <c r="D47" s="51"/>
      <c r="E47" s="48"/>
      <c r="F47" s="48"/>
      <c r="G47" s="48"/>
      <c r="H47" s="48"/>
      <c r="I47" s="48"/>
      <c r="J47" s="48"/>
    </row>
    <row r="48" spans="1:10" x14ac:dyDescent="0.25">
      <c r="A48" s="51"/>
      <c r="B48" s="49"/>
      <c r="C48" s="50"/>
      <c r="D48" s="51"/>
      <c r="E48" s="48"/>
      <c r="F48" s="48"/>
      <c r="G48" s="48"/>
      <c r="H48" s="48"/>
      <c r="I48" s="48"/>
      <c r="J48" s="48"/>
    </row>
    <row r="49" spans="1:10" x14ac:dyDescent="0.25">
      <c r="A49" s="201"/>
      <c r="B49" s="202"/>
      <c r="C49" s="202"/>
      <c r="D49" s="202"/>
      <c r="E49" s="202"/>
      <c r="F49" s="202"/>
      <c r="G49" s="202"/>
      <c r="H49" s="202"/>
      <c r="I49" s="202"/>
      <c r="J49" s="202"/>
    </row>
  </sheetData>
  <sheetProtection algorithmName="SHA-512" hashValue="WY/6OH12j4cEREVkEa25+sx5L7TkgjsGa83y44ky4qOzV4H96iE0Le2a8aIpZJpnIViBqx5eoruDemPXIURxqA==" saltValue="J1L4ejWGchJrRTAOtruS5A==" spinCount="100000" sheet="1" objects="1" scenarios="1"/>
  <mergeCells count="11">
    <mergeCell ref="A41:J41"/>
    <mergeCell ref="A42:I42"/>
    <mergeCell ref="A45:J45"/>
    <mergeCell ref="A46:J46"/>
    <mergeCell ref="A49:J49"/>
    <mergeCell ref="A40:J40"/>
    <mergeCell ref="A1:F1"/>
    <mergeCell ref="A3:J3"/>
    <mergeCell ref="A38:B38"/>
    <mergeCell ref="A39:J39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35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120" zoomScaleNormal="120" workbookViewId="0">
      <selection activeCell="F16" sqref="F16"/>
    </sheetView>
  </sheetViews>
  <sheetFormatPr defaultRowHeight="15" x14ac:dyDescent="0.25"/>
  <cols>
    <col min="1" max="1" width="5.28515625" customWidth="1"/>
    <col min="2" max="2" width="30.42578125" customWidth="1"/>
    <col min="3" max="3" width="6.85546875" customWidth="1"/>
    <col min="5" max="5" width="22.28515625" customWidth="1"/>
  </cols>
  <sheetData>
    <row r="1" spans="1:10" s="216" customFormat="1" x14ac:dyDescent="0.25">
      <c r="A1" s="186" t="s">
        <v>0</v>
      </c>
      <c r="B1" s="186"/>
      <c r="C1" s="186"/>
      <c r="D1" s="186"/>
      <c r="E1" s="186"/>
      <c r="F1" s="186"/>
      <c r="G1" s="197" t="s">
        <v>1</v>
      </c>
      <c r="H1" s="197"/>
      <c r="I1" s="197"/>
      <c r="J1" s="197"/>
    </row>
    <row r="2" spans="1:10" x14ac:dyDescent="0.25">
      <c r="A2" s="54"/>
      <c r="B2" s="55"/>
      <c r="C2" s="56"/>
      <c r="D2" s="56"/>
      <c r="E2" s="41"/>
      <c r="F2" s="41"/>
      <c r="G2" s="41"/>
      <c r="H2" s="41"/>
      <c r="I2" s="41"/>
      <c r="J2" s="41"/>
    </row>
    <row r="3" spans="1:10" ht="15.75" x14ac:dyDescent="0.25">
      <c r="A3" s="185" t="s">
        <v>730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x14ac:dyDescent="0.25">
      <c r="A4" s="54"/>
      <c r="B4" s="55"/>
      <c r="C4" s="54"/>
      <c r="D4" s="56"/>
      <c r="E4" s="41"/>
      <c r="F4" s="41"/>
      <c r="G4" s="41"/>
      <c r="H4" s="41"/>
      <c r="I4" s="41"/>
      <c r="J4" s="41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6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  <c r="J6" s="212">
        <v>10</v>
      </c>
    </row>
    <row r="7" spans="1:10" ht="51" customHeight="1" x14ac:dyDescent="0.25">
      <c r="A7" s="78">
        <v>1</v>
      </c>
      <c r="B7" s="79" t="s">
        <v>689</v>
      </c>
      <c r="C7" s="74" t="s">
        <v>553</v>
      </c>
      <c r="D7" s="80">
        <v>50000</v>
      </c>
      <c r="E7" s="14"/>
      <c r="F7" s="217"/>
      <c r="G7" s="16">
        <f>D7*ROUND(F7,4)</f>
        <v>0</v>
      </c>
      <c r="H7" s="17">
        <f>G7*0.095</f>
        <v>0</v>
      </c>
      <c r="I7" s="16">
        <f>G7+H7</f>
        <v>0</v>
      </c>
      <c r="J7" s="18"/>
    </row>
    <row r="8" spans="1:10" ht="27" x14ac:dyDescent="0.25">
      <c r="A8" s="81"/>
      <c r="B8" s="75" t="s">
        <v>171</v>
      </c>
      <c r="C8" s="76" t="s">
        <v>65</v>
      </c>
      <c r="D8" s="76" t="s">
        <v>65</v>
      </c>
      <c r="E8" s="76" t="s">
        <v>65</v>
      </c>
      <c r="F8" s="76" t="s">
        <v>65</v>
      </c>
      <c r="G8" s="82">
        <f>SUM(G7)</f>
        <v>0</v>
      </c>
      <c r="H8" s="82">
        <f t="shared" ref="H8:I8" si="0">SUM(H7:H7)</f>
        <v>0</v>
      </c>
      <c r="I8" s="82">
        <f t="shared" si="0"/>
        <v>0</v>
      </c>
      <c r="J8" s="76">
        <f>SUM(J7:J7)</f>
        <v>0</v>
      </c>
    </row>
    <row r="9" spans="1:10" x14ac:dyDescent="0.25">
      <c r="A9" s="54"/>
      <c r="B9" s="55"/>
      <c r="C9" s="54"/>
      <c r="D9" s="56"/>
      <c r="E9" s="41"/>
      <c r="F9" s="41"/>
      <c r="G9" s="41"/>
      <c r="H9" s="41"/>
      <c r="I9" s="41"/>
      <c r="J9" s="41"/>
    </row>
    <row r="10" spans="1:10" x14ac:dyDescent="0.25">
      <c r="A10" s="182" t="s">
        <v>66</v>
      </c>
      <c r="B10" s="183"/>
      <c r="C10" s="40"/>
      <c r="D10" s="2"/>
      <c r="E10" s="5"/>
      <c r="F10" s="5"/>
      <c r="G10" s="5"/>
      <c r="H10" s="5"/>
      <c r="I10" s="5"/>
      <c r="J10" s="5"/>
    </row>
    <row r="11" spans="1:10" ht="27.75" customHeight="1" x14ac:dyDescent="0.25">
      <c r="A11" s="178" t="s">
        <v>67</v>
      </c>
      <c r="B11" s="176"/>
      <c r="C11" s="176"/>
      <c r="D11" s="176"/>
      <c r="E11" s="176"/>
      <c r="F11" s="176"/>
      <c r="G11" s="176"/>
      <c r="H11" s="176"/>
      <c r="I11" s="176"/>
      <c r="J11" s="176"/>
    </row>
    <row r="12" spans="1:10" x14ac:dyDescent="0.25">
      <c r="A12" s="178" t="s">
        <v>68</v>
      </c>
      <c r="B12" s="178"/>
      <c r="C12" s="178"/>
      <c r="D12" s="178"/>
      <c r="E12" s="178"/>
      <c r="F12" s="178"/>
      <c r="G12" s="178"/>
      <c r="H12" s="178"/>
      <c r="I12" s="178"/>
      <c r="J12" s="178"/>
    </row>
    <row r="13" spans="1:10" x14ac:dyDescent="0.25">
      <c r="A13" s="175" t="s">
        <v>69</v>
      </c>
      <c r="B13" s="175"/>
      <c r="C13" s="175"/>
      <c r="D13" s="175"/>
      <c r="E13" s="175"/>
      <c r="F13" s="175"/>
      <c r="G13" s="175"/>
      <c r="H13" s="175"/>
      <c r="I13" s="175"/>
      <c r="J13" s="175"/>
    </row>
    <row r="14" spans="1:10" x14ac:dyDescent="0.25">
      <c r="A14" s="179" t="s">
        <v>70</v>
      </c>
      <c r="B14" s="179"/>
      <c r="C14" s="179"/>
      <c r="D14" s="179"/>
      <c r="E14" s="179"/>
      <c r="F14" s="179"/>
      <c r="G14" s="179"/>
      <c r="H14" s="179"/>
      <c r="I14" s="179"/>
      <c r="J14" s="41"/>
    </row>
    <row r="15" spans="1:10" x14ac:dyDescent="0.25">
      <c r="A15" s="44" t="s">
        <v>71</v>
      </c>
      <c r="B15" s="45"/>
      <c r="C15" s="46"/>
      <c r="D15" s="46"/>
      <c r="E15" s="47"/>
      <c r="F15" s="47"/>
      <c r="G15" s="47"/>
      <c r="H15" s="47"/>
      <c r="I15" s="47"/>
      <c r="J15" s="41"/>
    </row>
    <row r="16" spans="1:10" x14ac:dyDescent="0.25">
      <c r="A16" s="44" t="s">
        <v>72</v>
      </c>
      <c r="B16" s="45"/>
      <c r="C16" s="46"/>
      <c r="D16" s="46"/>
      <c r="E16" s="47"/>
      <c r="F16" s="47"/>
      <c r="G16" s="47"/>
      <c r="H16" s="47"/>
      <c r="I16" s="47"/>
      <c r="J16" s="47"/>
    </row>
    <row r="17" spans="1:10" ht="27" customHeight="1" x14ac:dyDescent="0.25">
      <c r="A17" s="175" t="s">
        <v>73</v>
      </c>
      <c r="B17" s="176"/>
      <c r="C17" s="176"/>
      <c r="D17" s="176"/>
      <c r="E17" s="176"/>
      <c r="F17" s="176"/>
      <c r="G17" s="176"/>
      <c r="H17" s="176"/>
      <c r="I17" s="176"/>
      <c r="J17" s="176"/>
    </row>
    <row r="18" spans="1:10" ht="39.75" customHeight="1" x14ac:dyDescent="0.25">
      <c r="A18" s="177" t="s">
        <v>756</v>
      </c>
      <c r="B18" s="177"/>
      <c r="C18" s="177"/>
      <c r="D18" s="177"/>
      <c r="E18" s="177"/>
      <c r="F18" s="177"/>
      <c r="G18" s="177"/>
      <c r="H18" s="177"/>
      <c r="I18" s="177"/>
      <c r="J18" s="177"/>
    </row>
    <row r="19" spans="1:10" x14ac:dyDescent="0.25">
      <c r="A19" s="48"/>
      <c r="B19" s="49"/>
      <c r="C19" s="50"/>
      <c r="D19" s="51"/>
      <c r="E19" s="48"/>
      <c r="F19" s="48"/>
      <c r="G19" s="48"/>
      <c r="H19" s="48"/>
      <c r="I19" s="48"/>
      <c r="J19" s="48"/>
    </row>
    <row r="20" spans="1:10" x14ac:dyDescent="0.25">
      <c r="A20" s="51"/>
      <c r="B20" s="49"/>
      <c r="C20" s="50"/>
      <c r="D20" s="51"/>
      <c r="E20" s="48"/>
      <c r="F20" s="48"/>
      <c r="G20" s="48"/>
      <c r="H20" s="48"/>
      <c r="I20" s="48"/>
      <c r="J20" s="48"/>
    </row>
  </sheetData>
  <sheetProtection algorithmName="SHA-512" hashValue="El8OXm8FukMgOD7nn9HrBpAc2f9zlsMWGla8xfDWDcwascs+L/0Pp2MGS/28WndnANs863lANhkpJYhrKuLI9Q==" saltValue="zp0rhZ15urykynYLnGEO7w==" spinCount="100000" sheet="1" objects="1" scenarios="1"/>
  <mergeCells count="10">
    <mergeCell ref="A13:J13"/>
    <mergeCell ref="A14:I14"/>
    <mergeCell ref="A17:J17"/>
    <mergeCell ref="A18:J18"/>
    <mergeCell ref="A1:F1"/>
    <mergeCell ref="G1:J1"/>
    <mergeCell ref="A3:J3"/>
    <mergeCell ref="A10:B10"/>
    <mergeCell ref="A11:J11"/>
    <mergeCell ref="A12:J12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120" zoomScaleNormal="120" workbookViewId="0">
      <selection activeCell="L8" sqref="L8"/>
    </sheetView>
  </sheetViews>
  <sheetFormatPr defaultRowHeight="15" x14ac:dyDescent="0.25"/>
  <cols>
    <col min="1" max="1" width="5.140625" customWidth="1"/>
    <col min="2" max="2" width="33.28515625" customWidth="1"/>
    <col min="3" max="3" width="5.140625" customWidth="1"/>
    <col min="5" max="5" width="20.28515625" customWidth="1"/>
  </cols>
  <sheetData>
    <row r="1" spans="1:9" s="216" customFormat="1" x14ac:dyDescent="0.25">
      <c r="A1" s="170" t="s">
        <v>0</v>
      </c>
      <c r="B1" s="170"/>
      <c r="C1" s="170"/>
      <c r="D1" s="170"/>
      <c r="E1" s="170"/>
      <c r="F1" s="187" t="s">
        <v>1</v>
      </c>
      <c r="G1" s="187"/>
      <c r="H1" s="187"/>
      <c r="I1" s="187"/>
    </row>
    <row r="2" spans="1:9" x14ac:dyDescent="0.25">
      <c r="A2" s="54"/>
      <c r="B2" s="55"/>
      <c r="C2" s="56"/>
      <c r="D2" s="56"/>
      <c r="E2" s="41"/>
      <c r="F2" s="41"/>
      <c r="G2" s="41"/>
      <c r="H2" s="41"/>
      <c r="I2" s="41"/>
    </row>
    <row r="3" spans="1:9" ht="15.75" x14ac:dyDescent="0.25">
      <c r="A3" s="185" t="s">
        <v>731</v>
      </c>
      <c r="B3" s="185"/>
      <c r="C3" s="185"/>
      <c r="D3" s="185"/>
      <c r="E3" s="185"/>
      <c r="F3" s="185"/>
      <c r="G3" s="185"/>
      <c r="H3" s="185"/>
      <c r="I3" s="185"/>
    </row>
    <row r="4" spans="1:9" x14ac:dyDescent="0.25">
      <c r="A4" s="54"/>
      <c r="B4" s="55"/>
      <c r="C4" s="54"/>
      <c r="D4" s="56"/>
      <c r="E4" s="41"/>
      <c r="F4" s="41"/>
      <c r="G4" s="41"/>
      <c r="H4" s="41"/>
      <c r="I4" s="41"/>
    </row>
    <row r="5" spans="1:9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6</v>
      </c>
      <c r="F5" s="209" t="s">
        <v>7</v>
      </c>
      <c r="G5" s="209" t="s">
        <v>8</v>
      </c>
      <c r="H5" s="209" t="s">
        <v>9</v>
      </c>
      <c r="I5" s="209" t="s">
        <v>10</v>
      </c>
    </row>
    <row r="6" spans="1:9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12">
        <v>5</v>
      </c>
      <c r="F6" s="212">
        <v>6</v>
      </c>
      <c r="G6" s="213" t="s">
        <v>12</v>
      </c>
      <c r="H6" s="212" t="s">
        <v>13</v>
      </c>
      <c r="I6" s="212" t="s">
        <v>14</v>
      </c>
    </row>
    <row r="7" spans="1:9" ht="61.5" customHeight="1" x14ac:dyDescent="0.25">
      <c r="A7" s="78">
        <v>1</v>
      </c>
      <c r="B7" s="79" t="s">
        <v>690</v>
      </c>
      <c r="C7" s="74" t="s">
        <v>553</v>
      </c>
      <c r="D7" s="80">
        <v>10000</v>
      </c>
      <c r="E7" s="14"/>
      <c r="F7" s="217"/>
      <c r="G7" s="16">
        <f>D7*ROUND(F7,4)</f>
        <v>0</v>
      </c>
      <c r="H7" s="17">
        <f>G7*0.095</f>
        <v>0</v>
      </c>
      <c r="I7" s="16">
        <f>G7+H7</f>
        <v>0</v>
      </c>
    </row>
    <row r="8" spans="1:9" ht="27" x14ac:dyDescent="0.25">
      <c r="A8" s="81"/>
      <c r="B8" s="75" t="s">
        <v>64</v>
      </c>
      <c r="C8" s="76" t="s">
        <v>65</v>
      </c>
      <c r="D8" s="76" t="s">
        <v>65</v>
      </c>
      <c r="E8" s="76" t="s">
        <v>65</v>
      </c>
      <c r="F8" s="76" t="s">
        <v>65</v>
      </c>
      <c r="G8" s="82">
        <f>SUM(G7)</f>
        <v>0</v>
      </c>
      <c r="H8" s="82">
        <f t="shared" ref="H8:I8" si="0">SUM(H7:H7)</f>
        <v>0</v>
      </c>
      <c r="I8" s="82">
        <f t="shared" si="0"/>
        <v>0</v>
      </c>
    </row>
    <row r="9" spans="1:9" x14ac:dyDescent="0.25">
      <c r="A9" s="54"/>
      <c r="B9" s="55"/>
      <c r="C9" s="54"/>
      <c r="D9" s="56"/>
      <c r="E9" s="41"/>
      <c r="F9" s="41"/>
      <c r="G9" s="41"/>
      <c r="H9" s="41"/>
      <c r="I9" s="41"/>
    </row>
    <row r="10" spans="1:9" x14ac:dyDescent="0.25">
      <c r="A10" s="182" t="s">
        <v>66</v>
      </c>
      <c r="B10" s="183"/>
      <c r="C10" s="40"/>
      <c r="D10" s="2"/>
      <c r="E10" s="5"/>
      <c r="F10" s="5"/>
      <c r="G10" s="5"/>
      <c r="H10" s="5"/>
      <c r="I10" s="5"/>
    </row>
    <row r="11" spans="1:9" ht="29.25" customHeight="1" x14ac:dyDescent="0.25">
      <c r="A11" s="178" t="s">
        <v>67</v>
      </c>
      <c r="B11" s="176"/>
      <c r="C11" s="176"/>
      <c r="D11" s="176"/>
      <c r="E11" s="176"/>
      <c r="F11" s="176"/>
      <c r="G11" s="176"/>
      <c r="H11" s="176"/>
      <c r="I11" s="176"/>
    </row>
    <row r="12" spans="1:9" x14ac:dyDescent="0.25">
      <c r="A12" s="178" t="s">
        <v>68</v>
      </c>
      <c r="B12" s="178"/>
      <c r="C12" s="178"/>
      <c r="D12" s="178"/>
      <c r="E12" s="178"/>
      <c r="F12" s="178"/>
      <c r="G12" s="178"/>
      <c r="H12" s="178"/>
      <c r="I12" s="178"/>
    </row>
    <row r="13" spans="1:9" x14ac:dyDescent="0.25">
      <c r="A13" s="175" t="s">
        <v>69</v>
      </c>
      <c r="B13" s="175"/>
      <c r="C13" s="175"/>
      <c r="D13" s="175"/>
      <c r="E13" s="175"/>
      <c r="F13" s="175"/>
      <c r="G13" s="175"/>
      <c r="H13" s="175"/>
      <c r="I13" s="175"/>
    </row>
    <row r="14" spans="1:9" x14ac:dyDescent="0.25">
      <c r="A14" s="179" t="s">
        <v>70</v>
      </c>
      <c r="B14" s="179"/>
      <c r="C14" s="179"/>
      <c r="D14" s="179"/>
      <c r="E14" s="179"/>
      <c r="F14" s="179"/>
      <c r="G14" s="179"/>
      <c r="H14" s="179"/>
      <c r="I14" s="179"/>
    </row>
    <row r="15" spans="1:9" x14ac:dyDescent="0.25">
      <c r="A15" s="44" t="s">
        <v>71</v>
      </c>
      <c r="B15" s="45"/>
      <c r="C15" s="46"/>
      <c r="D15" s="46"/>
      <c r="E15" s="47"/>
      <c r="F15" s="47"/>
      <c r="G15" s="47"/>
      <c r="H15" s="47"/>
      <c r="I15" s="47"/>
    </row>
    <row r="16" spans="1:9" x14ac:dyDescent="0.25">
      <c r="A16" s="44" t="s">
        <v>72</v>
      </c>
      <c r="B16" s="45"/>
      <c r="C16" s="46"/>
      <c r="D16" s="46"/>
      <c r="E16" s="47"/>
      <c r="F16" s="47"/>
      <c r="G16" s="47"/>
      <c r="H16" s="47"/>
      <c r="I16" s="47"/>
    </row>
    <row r="17" spans="1:9" ht="31.5" customHeight="1" x14ac:dyDescent="0.25">
      <c r="A17" s="175" t="s">
        <v>73</v>
      </c>
      <c r="B17" s="176"/>
      <c r="C17" s="176"/>
      <c r="D17" s="176"/>
      <c r="E17" s="176"/>
      <c r="F17" s="176"/>
      <c r="G17" s="176"/>
      <c r="H17" s="176"/>
      <c r="I17" s="176"/>
    </row>
    <row r="18" spans="1:9" x14ac:dyDescent="0.25">
      <c r="A18" s="48"/>
      <c r="B18" s="49"/>
      <c r="C18" s="50"/>
      <c r="D18" s="51"/>
      <c r="E18" s="48"/>
      <c r="F18" s="48"/>
      <c r="G18" s="48"/>
      <c r="H18" s="48"/>
      <c r="I18" s="48"/>
    </row>
    <row r="19" spans="1:9" x14ac:dyDescent="0.25">
      <c r="A19" s="51"/>
      <c r="B19" s="49"/>
      <c r="C19" s="50"/>
      <c r="D19" s="51"/>
      <c r="E19" s="48"/>
      <c r="F19" s="48"/>
      <c r="G19" s="48"/>
      <c r="H19" s="48"/>
      <c r="I19" s="48"/>
    </row>
  </sheetData>
  <sheetProtection algorithmName="SHA-512" hashValue="R/O9aOU4NG0h+Lzs9XdOBBemocPJinAaCi/yjU2jOSKSNPOuCq5w1NQIloYuSXKObHlEeEXPSFdrIfuCpYbPTQ==" saltValue="y1NiD7i95RgJqZoMhhSpNg==" spinCount="100000" sheet="1" objects="1" scenarios="1"/>
  <mergeCells count="8">
    <mergeCell ref="F1:I1"/>
    <mergeCell ref="A13:I13"/>
    <mergeCell ref="A14:I14"/>
    <mergeCell ref="A17:I17"/>
    <mergeCell ref="A3:I3"/>
    <mergeCell ref="A10:B10"/>
    <mergeCell ref="A11:I11"/>
    <mergeCell ref="A12:I12"/>
  </mergeCells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zoomScale="110" zoomScaleNormal="110" workbookViewId="0">
      <selection activeCell="L10" sqref="L10"/>
    </sheetView>
  </sheetViews>
  <sheetFormatPr defaultRowHeight="15" x14ac:dyDescent="0.25"/>
  <cols>
    <col min="1" max="1" width="5.28515625" customWidth="1"/>
    <col min="2" max="2" width="40.7109375" customWidth="1"/>
    <col min="3" max="3" width="6.5703125" customWidth="1"/>
    <col min="5" max="5" width="23.140625" customWidth="1"/>
  </cols>
  <sheetData>
    <row r="1" spans="1:10" s="216" customFormat="1" x14ac:dyDescent="0.25">
      <c r="A1" s="186" t="s">
        <v>0</v>
      </c>
      <c r="B1" s="186"/>
      <c r="C1" s="186"/>
      <c r="D1" s="186"/>
      <c r="E1" s="186"/>
      <c r="F1" s="52"/>
      <c r="G1" s="53" t="s">
        <v>1</v>
      </c>
      <c r="H1" s="53"/>
      <c r="I1" s="53"/>
      <c r="J1" s="53"/>
    </row>
    <row r="2" spans="1:10" x14ac:dyDescent="0.25">
      <c r="A2" s="54"/>
      <c r="B2" s="55"/>
      <c r="C2" s="56"/>
      <c r="D2" s="56"/>
      <c r="E2" s="41"/>
      <c r="F2" s="54"/>
      <c r="G2" s="41"/>
      <c r="H2" s="41"/>
      <c r="I2" s="41"/>
      <c r="J2" s="41"/>
    </row>
    <row r="3" spans="1:10" ht="15.75" x14ac:dyDescent="0.25">
      <c r="A3" s="185" t="s">
        <v>732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x14ac:dyDescent="0.25">
      <c r="A4" s="54"/>
      <c r="B4" s="55"/>
      <c r="C4" s="54"/>
      <c r="D4" s="56"/>
      <c r="E4" s="41"/>
      <c r="F4" s="54"/>
      <c r="G4" s="41"/>
      <c r="H4" s="41"/>
      <c r="I4" s="41"/>
      <c r="J4" s="41"/>
    </row>
    <row r="5" spans="1:10" ht="60" x14ac:dyDescent="0.25">
      <c r="A5" s="6" t="s">
        <v>2</v>
      </c>
      <c r="B5" s="6" t="s">
        <v>3</v>
      </c>
      <c r="C5" s="7" t="s">
        <v>4</v>
      </c>
      <c r="D5" s="7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</row>
    <row r="6" spans="1:10" ht="24" x14ac:dyDescent="0.25">
      <c r="A6" s="9">
        <v>1</v>
      </c>
      <c r="B6" s="9">
        <v>2</v>
      </c>
      <c r="C6" s="10">
        <v>3</v>
      </c>
      <c r="D6" s="10">
        <v>4</v>
      </c>
      <c r="E6" s="10">
        <v>5</v>
      </c>
      <c r="F6" s="10">
        <v>6</v>
      </c>
      <c r="G6" s="113" t="s">
        <v>12</v>
      </c>
      <c r="H6" s="10" t="s">
        <v>13</v>
      </c>
      <c r="I6" s="10" t="s">
        <v>14</v>
      </c>
      <c r="J6" s="10">
        <v>10</v>
      </c>
    </row>
    <row r="7" spans="1:10" ht="37.5" customHeight="1" x14ac:dyDescent="0.25">
      <c r="A7" s="57">
        <v>1</v>
      </c>
      <c r="B7" s="25" t="s">
        <v>710</v>
      </c>
      <c r="C7" s="13" t="s">
        <v>25</v>
      </c>
      <c r="D7" s="13">
        <v>3</v>
      </c>
      <c r="E7" s="58"/>
      <c r="F7" s="233"/>
      <c r="G7" s="59">
        <f>D7*ROUND(F7,4)</f>
        <v>0</v>
      </c>
      <c r="H7" s="17">
        <f>G7*0.095</f>
        <v>0</v>
      </c>
      <c r="I7" s="59">
        <f>G7+H7</f>
        <v>0</v>
      </c>
      <c r="J7" s="60"/>
    </row>
    <row r="8" spans="1:10" ht="18.75" customHeight="1" x14ac:dyDescent="0.25">
      <c r="A8" s="57">
        <v>2</v>
      </c>
      <c r="B8" s="25" t="s">
        <v>74</v>
      </c>
      <c r="C8" s="13" t="s">
        <v>25</v>
      </c>
      <c r="D8" s="13">
        <v>1</v>
      </c>
      <c r="E8" s="58"/>
      <c r="F8" s="233"/>
      <c r="G8" s="59">
        <f t="shared" ref="G8:G71" si="0">D8*ROUND(F8,4)</f>
        <v>0</v>
      </c>
      <c r="H8" s="17">
        <f t="shared" ref="H8:H38" si="1">G8*0.095</f>
        <v>0</v>
      </c>
      <c r="I8" s="59">
        <f t="shared" ref="I8:I71" si="2">G8+H8</f>
        <v>0</v>
      </c>
      <c r="J8" s="60"/>
    </row>
    <row r="9" spans="1:10" ht="37.5" customHeight="1" x14ac:dyDescent="0.25">
      <c r="A9" s="57">
        <v>3</v>
      </c>
      <c r="B9" s="12" t="s">
        <v>75</v>
      </c>
      <c r="C9" s="13" t="s">
        <v>25</v>
      </c>
      <c r="D9" s="13">
        <v>10</v>
      </c>
      <c r="E9" s="58"/>
      <c r="F9" s="233"/>
      <c r="G9" s="59">
        <f t="shared" si="0"/>
        <v>0</v>
      </c>
      <c r="H9" s="17">
        <f t="shared" si="1"/>
        <v>0</v>
      </c>
      <c r="I9" s="59">
        <f t="shared" si="2"/>
        <v>0</v>
      </c>
      <c r="J9" s="60"/>
    </row>
    <row r="10" spans="1:10" ht="37.5" customHeight="1" x14ac:dyDescent="0.25">
      <c r="A10" s="57">
        <v>4</v>
      </c>
      <c r="B10" s="25" t="s">
        <v>76</v>
      </c>
      <c r="C10" s="13" t="s">
        <v>25</v>
      </c>
      <c r="D10" s="13">
        <v>4</v>
      </c>
      <c r="E10" s="58"/>
      <c r="F10" s="233"/>
      <c r="G10" s="59">
        <f t="shared" si="0"/>
        <v>0</v>
      </c>
      <c r="H10" s="17">
        <f t="shared" si="1"/>
        <v>0</v>
      </c>
      <c r="I10" s="59">
        <f t="shared" si="2"/>
        <v>0</v>
      </c>
      <c r="J10" s="60"/>
    </row>
    <row r="11" spans="1:10" ht="37.5" customHeight="1" x14ac:dyDescent="0.25">
      <c r="A11" s="57">
        <v>5</v>
      </c>
      <c r="B11" s="25" t="s">
        <v>77</v>
      </c>
      <c r="C11" s="13" t="s">
        <v>25</v>
      </c>
      <c r="D11" s="13">
        <v>60</v>
      </c>
      <c r="E11" s="58"/>
      <c r="F11" s="233"/>
      <c r="G11" s="59">
        <f t="shared" si="0"/>
        <v>0</v>
      </c>
      <c r="H11" s="17">
        <f t="shared" si="1"/>
        <v>0</v>
      </c>
      <c r="I11" s="59">
        <f t="shared" si="2"/>
        <v>0</v>
      </c>
      <c r="J11" s="60"/>
    </row>
    <row r="12" spans="1:10" ht="37.5" customHeight="1" x14ac:dyDescent="0.25">
      <c r="A12" s="57">
        <v>6</v>
      </c>
      <c r="B12" s="25" t="s">
        <v>79</v>
      </c>
      <c r="C12" s="13" t="s">
        <v>25</v>
      </c>
      <c r="D12" s="13">
        <v>2</v>
      </c>
      <c r="E12" s="58"/>
      <c r="F12" s="233"/>
      <c r="G12" s="59">
        <f t="shared" si="0"/>
        <v>0</v>
      </c>
      <c r="H12" s="17">
        <f t="shared" si="1"/>
        <v>0</v>
      </c>
      <c r="I12" s="59">
        <f t="shared" si="2"/>
        <v>0</v>
      </c>
      <c r="J12" s="60"/>
    </row>
    <row r="13" spans="1:10" ht="18.75" customHeight="1" x14ac:dyDescent="0.25">
      <c r="A13" s="57">
        <v>7</v>
      </c>
      <c r="B13" s="61" t="s">
        <v>80</v>
      </c>
      <c r="C13" s="13" t="s">
        <v>25</v>
      </c>
      <c r="D13" s="13">
        <v>1</v>
      </c>
      <c r="E13" s="58"/>
      <c r="F13" s="233"/>
      <c r="G13" s="59">
        <f t="shared" si="0"/>
        <v>0</v>
      </c>
      <c r="H13" s="17">
        <f t="shared" si="1"/>
        <v>0</v>
      </c>
      <c r="I13" s="59">
        <f t="shared" si="2"/>
        <v>0</v>
      </c>
      <c r="J13" s="60"/>
    </row>
    <row r="14" spans="1:10" ht="18.75" customHeight="1" x14ac:dyDescent="0.25">
      <c r="A14" s="57">
        <v>8</v>
      </c>
      <c r="B14" s="25" t="s">
        <v>78</v>
      </c>
      <c r="C14" s="13" t="s">
        <v>25</v>
      </c>
      <c r="D14" s="13">
        <v>1</v>
      </c>
      <c r="E14" s="58"/>
      <c r="F14" s="233"/>
      <c r="G14" s="59">
        <f t="shared" si="0"/>
        <v>0</v>
      </c>
      <c r="H14" s="17">
        <f t="shared" si="1"/>
        <v>0</v>
      </c>
      <c r="I14" s="59">
        <f t="shared" si="2"/>
        <v>0</v>
      </c>
      <c r="J14" s="60"/>
    </row>
    <row r="15" spans="1:10" ht="18.75" customHeight="1" x14ac:dyDescent="0.25">
      <c r="A15" s="57">
        <v>9</v>
      </c>
      <c r="B15" s="25" t="s">
        <v>81</v>
      </c>
      <c r="C15" s="13" t="s">
        <v>25</v>
      </c>
      <c r="D15" s="13">
        <v>1</v>
      </c>
      <c r="E15" s="58"/>
      <c r="F15" s="233"/>
      <c r="G15" s="59">
        <f t="shared" si="0"/>
        <v>0</v>
      </c>
      <c r="H15" s="17">
        <f t="shared" si="1"/>
        <v>0</v>
      </c>
      <c r="I15" s="59">
        <f t="shared" si="2"/>
        <v>0</v>
      </c>
      <c r="J15" s="60"/>
    </row>
    <row r="16" spans="1:10" ht="37.5" customHeight="1" x14ac:dyDescent="0.25">
      <c r="A16" s="57">
        <v>10</v>
      </c>
      <c r="B16" s="25" t="s">
        <v>82</v>
      </c>
      <c r="C16" s="13" t="s">
        <v>25</v>
      </c>
      <c r="D16" s="13">
        <v>1</v>
      </c>
      <c r="E16" s="58"/>
      <c r="F16" s="233"/>
      <c r="G16" s="59">
        <f t="shared" si="0"/>
        <v>0</v>
      </c>
      <c r="H16" s="17">
        <f t="shared" si="1"/>
        <v>0</v>
      </c>
      <c r="I16" s="59">
        <f t="shared" si="2"/>
        <v>0</v>
      </c>
      <c r="J16" s="60"/>
    </row>
    <row r="17" spans="1:10" ht="18.75" customHeight="1" x14ac:dyDescent="0.25">
      <c r="A17" s="57">
        <v>11</v>
      </c>
      <c r="B17" s="25" t="s">
        <v>83</v>
      </c>
      <c r="C17" s="13" t="s">
        <v>25</v>
      </c>
      <c r="D17" s="13">
        <v>1</v>
      </c>
      <c r="E17" s="58"/>
      <c r="F17" s="233"/>
      <c r="G17" s="59">
        <f t="shared" si="0"/>
        <v>0</v>
      </c>
      <c r="H17" s="17">
        <f t="shared" si="1"/>
        <v>0</v>
      </c>
      <c r="I17" s="59">
        <f t="shared" si="2"/>
        <v>0</v>
      </c>
      <c r="J17" s="60"/>
    </row>
    <row r="18" spans="1:10" ht="18.75" customHeight="1" x14ac:dyDescent="0.25">
      <c r="A18" s="57">
        <v>12</v>
      </c>
      <c r="B18" s="25" t="s">
        <v>84</v>
      </c>
      <c r="C18" s="13" t="s">
        <v>25</v>
      </c>
      <c r="D18" s="13">
        <v>1</v>
      </c>
      <c r="E18" s="58"/>
      <c r="F18" s="233"/>
      <c r="G18" s="59">
        <f t="shared" si="0"/>
        <v>0</v>
      </c>
      <c r="H18" s="17">
        <f>G18*0.095</f>
        <v>0</v>
      </c>
      <c r="I18" s="59">
        <f t="shared" si="2"/>
        <v>0</v>
      </c>
      <c r="J18" s="60"/>
    </row>
    <row r="19" spans="1:10" ht="18.75" customHeight="1" x14ac:dyDescent="0.25">
      <c r="A19" s="57">
        <v>13</v>
      </c>
      <c r="B19" s="25" t="s">
        <v>87</v>
      </c>
      <c r="C19" s="13" t="s">
        <v>25</v>
      </c>
      <c r="D19" s="13">
        <v>1</v>
      </c>
      <c r="E19" s="58"/>
      <c r="F19" s="233"/>
      <c r="G19" s="59">
        <f t="shared" si="0"/>
        <v>0</v>
      </c>
      <c r="H19" s="17">
        <f t="shared" si="1"/>
        <v>0</v>
      </c>
      <c r="I19" s="59">
        <f t="shared" si="2"/>
        <v>0</v>
      </c>
      <c r="J19" s="60"/>
    </row>
    <row r="20" spans="1:10" ht="37.5" customHeight="1" x14ac:dyDescent="0.25">
      <c r="A20" s="57">
        <v>14</v>
      </c>
      <c r="B20" s="25" t="s">
        <v>88</v>
      </c>
      <c r="C20" s="13" t="s">
        <v>25</v>
      </c>
      <c r="D20" s="13">
        <v>5</v>
      </c>
      <c r="E20" s="58"/>
      <c r="F20" s="233"/>
      <c r="G20" s="59">
        <f t="shared" si="0"/>
        <v>0</v>
      </c>
      <c r="H20" s="17">
        <f t="shared" si="1"/>
        <v>0</v>
      </c>
      <c r="I20" s="59">
        <f t="shared" si="2"/>
        <v>0</v>
      </c>
      <c r="J20" s="60"/>
    </row>
    <row r="21" spans="1:10" ht="18.75" customHeight="1" x14ac:dyDescent="0.25">
      <c r="A21" s="57">
        <v>15</v>
      </c>
      <c r="B21" s="25" t="s">
        <v>85</v>
      </c>
      <c r="C21" s="13" t="s">
        <v>25</v>
      </c>
      <c r="D21" s="13">
        <v>4</v>
      </c>
      <c r="E21" s="58"/>
      <c r="F21" s="233"/>
      <c r="G21" s="59">
        <f t="shared" si="0"/>
        <v>0</v>
      </c>
      <c r="H21" s="17">
        <f t="shared" si="1"/>
        <v>0</v>
      </c>
      <c r="I21" s="59">
        <f t="shared" si="2"/>
        <v>0</v>
      </c>
      <c r="J21" s="60"/>
    </row>
    <row r="22" spans="1:10" ht="37.5" customHeight="1" x14ac:dyDescent="0.25">
      <c r="A22" s="57">
        <v>16</v>
      </c>
      <c r="B22" s="25" t="s">
        <v>86</v>
      </c>
      <c r="C22" s="13" t="s">
        <v>25</v>
      </c>
      <c r="D22" s="13">
        <v>2</v>
      </c>
      <c r="E22" s="58"/>
      <c r="F22" s="233"/>
      <c r="G22" s="59">
        <f t="shared" si="0"/>
        <v>0</v>
      </c>
      <c r="H22" s="17">
        <f t="shared" si="1"/>
        <v>0</v>
      </c>
      <c r="I22" s="59">
        <f t="shared" si="2"/>
        <v>0</v>
      </c>
      <c r="J22" s="60"/>
    </row>
    <row r="23" spans="1:10" ht="37.5" customHeight="1" x14ac:dyDescent="0.25">
      <c r="A23" s="57">
        <v>17</v>
      </c>
      <c r="B23" s="25" t="s">
        <v>89</v>
      </c>
      <c r="C23" s="13" t="s">
        <v>25</v>
      </c>
      <c r="D23" s="13">
        <v>4</v>
      </c>
      <c r="E23" s="58"/>
      <c r="F23" s="233"/>
      <c r="G23" s="59">
        <f t="shared" si="0"/>
        <v>0</v>
      </c>
      <c r="H23" s="17">
        <f t="shared" si="1"/>
        <v>0</v>
      </c>
      <c r="I23" s="59">
        <f t="shared" si="2"/>
        <v>0</v>
      </c>
      <c r="J23" s="60"/>
    </row>
    <row r="24" spans="1:10" ht="37.5" customHeight="1" x14ac:dyDescent="0.25">
      <c r="A24" s="57">
        <v>18</v>
      </c>
      <c r="B24" s="25" t="s">
        <v>90</v>
      </c>
      <c r="C24" s="13" t="s">
        <v>25</v>
      </c>
      <c r="D24" s="13">
        <v>3</v>
      </c>
      <c r="E24" s="58"/>
      <c r="F24" s="233"/>
      <c r="G24" s="59">
        <f t="shared" si="0"/>
        <v>0</v>
      </c>
      <c r="H24" s="17">
        <f t="shared" si="1"/>
        <v>0</v>
      </c>
      <c r="I24" s="59">
        <f t="shared" si="2"/>
        <v>0</v>
      </c>
      <c r="J24" s="60"/>
    </row>
    <row r="25" spans="1:10" ht="37.5" customHeight="1" x14ac:dyDescent="0.25">
      <c r="A25" s="57">
        <v>19</v>
      </c>
      <c r="B25" s="25" t="s">
        <v>91</v>
      </c>
      <c r="C25" s="13" t="s">
        <v>25</v>
      </c>
      <c r="D25" s="13">
        <v>2</v>
      </c>
      <c r="E25" s="58"/>
      <c r="F25" s="233"/>
      <c r="G25" s="59">
        <f t="shared" si="0"/>
        <v>0</v>
      </c>
      <c r="H25" s="17">
        <f t="shared" si="1"/>
        <v>0</v>
      </c>
      <c r="I25" s="59">
        <f t="shared" si="2"/>
        <v>0</v>
      </c>
      <c r="J25" s="60"/>
    </row>
    <row r="26" spans="1:10" ht="37.5" customHeight="1" x14ac:dyDescent="0.25">
      <c r="A26" s="57">
        <v>20</v>
      </c>
      <c r="B26" s="25" t="s">
        <v>105</v>
      </c>
      <c r="C26" s="13" t="s">
        <v>25</v>
      </c>
      <c r="D26" s="13">
        <v>16</v>
      </c>
      <c r="E26" s="58"/>
      <c r="F26" s="233"/>
      <c r="G26" s="59">
        <f t="shared" si="0"/>
        <v>0</v>
      </c>
      <c r="H26" s="17">
        <f t="shared" si="1"/>
        <v>0</v>
      </c>
      <c r="I26" s="59">
        <f t="shared" si="2"/>
        <v>0</v>
      </c>
      <c r="J26" s="60"/>
    </row>
    <row r="27" spans="1:10" ht="37.5" customHeight="1" x14ac:dyDescent="0.25">
      <c r="A27" s="57">
        <v>21</v>
      </c>
      <c r="B27" s="25" t="s">
        <v>92</v>
      </c>
      <c r="C27" s="13" t="s">
        <v>25</v>
      </c>
      <c r="D27" s="13">
        <v>2</v>
      </c>
      <c r="E27" s="58"/>
      <c r="F27" s="233"/>
      <c r="G27" s="59">
        <f t="shared" si="0"/>
        <v>0</v>
      </c>
      <c r="H27" s="17">
        <f t="shared" si="1"/>
        <v>0</v>
      </c>
      <c r="I27" s="59">
        <f t="shared" si="2"/>
        <v>0</v>
      </c>
      <c r="J27" s="60"/>
    </row>
    <row r="28" spans="1:10" ht="37.5" customHeight="1" x14ac:dyDescent="0.25">
      <c r="A28" s="57">
        <v>22</v>
      </c>
      <c r="B28" s="25" t="s">
        <v>93</v>
      </c>
      <c r="C28" s="13" t="s">
        <v>25</v>
      </c>
      <c r="D28" s="13">
        <v>4</v>
      </c>
      <c r="E28" s="58"/>
      <c r="F28" s="233"/>
      <c r="G28" s="59">
        <f t="shared" si="0"/>
        <v>0</v>
      </c>
      <c r="H28" s="17">
        <f>G28*0.095</f>
        <v>0</v>
      </c>
      <c r="I28" s="59">
        <f t="shared" si="2"/>
        <v>0</v>
      </c>
      <c r="J28" s="60"/>
    </row>
    <row r="29" spans="1:10" ht="37.5" customHeight="1" x14ac:dyDescent="0.25">
      <c r="A29" s="57">
        <v>23</v>
      </c>
      <c r="B29" s="25" t="s">
        <v>94</v>
      </c>
      <c r="C29" s="13" t="s">
        <v>25</v>
      </c>
      <c r="D29" s="13">
        <v>3</v>
      </c>
      <c r="E29" s="58"/>
      <c r="F29" s="233"/>
      <c r="G29" s="59">
        <f t="shared" si="0"/>
        <v>0</v>
      </c>
      <c r="H29" s="17">
        <f t="shared" si="1"/>
        <v>0</v>
      </c>
      <c r="I29" s="59">
        <f t="shared" si="2"/>
        <v>0</v>
      </c>
      <c r="J29" s="60"/>
    </row>
    <row r="30" spans="1:10" ht="37.5" customHeight="1" x14ac:dyDescent="0.25">
      <c r="A30" s="57">
        <v>24</v>
      </c>
      <c r="B30" s="25" t="s">
        <v>555</v>
      </c>
      <c r="C30" s="13" t="s">
        <v>25</v>
      </c>
      <c r="D30" s="13">
        <v>7</v>
      </c>
      <c r="E30" s="58"/>
      <c r="F30" s="233"/>
      <c r="G30" s="59">
        <f t="shared" si="0"/>
        <v>0</v>
      </c>
      <c r="H30" s="17">
        <f t="shared" si="1"/>
        <v>0</v>
      </c>
      <c r="I30" s="59">
        <f t="shared" si="2"/>
        <v>0</v>
      </c>
      <c r="J30" s="60"/>
    </row>
    <row r="31" spans="1:10" ht="37.5" customHeight="1" x14ac:dyDescent="0.25">
      <c r="A31" s="57">
        <v>25</v>
      </c>
      <c r="B31" s="25" t="s">
        <v>95</v>
      </c>
      <c r="C31" s="13" t="s">
        <v>25</v>
      </c>
      <c r="D31" s="13">
        <v>2</v>
      </c>
      <c r="E31" s="58"/>
      <c r="F31" s="233"/>
      <c r="G31" s="59">
        <f t="shared" si="0"/>
        <v>0</v>
      </c>
      <c r="H31" s="17">
        <f t="shared" si="1"/>
        <v>0</v>
      </c>
      <c r="I31" s="59">
        <f t="shared" si="2"/>
        <v>0</v>
      </c>
      <c r="J31" s="60"/>
    </row>
    <row r="32" spans="1:10" ht="37.5" customHeight="1" x14ac:dyDescent="0.25">
      <c r="A32" s="57">
        <v>26</v>
      </c>
      <c r="B32" s="25" t="s">
        <v>96</v>
      </c>
      <c r="C32" s="13" t="s">
        <v>25</v>
      </c>
      <c r="D32" s="13">
        <v>2</v>
      </c>
      <c r="E32" s="58"/>
      <c r="F32" s="233"/>
      <c r="G32" s="59">
        <f t="shared" si="0"/>
        <v>0</v>
      </c>
      <c r="H32" s="17">
        <f t="shared" si="1"/>
        <v>0</v>
      </c>
      <c r="I32" s="59">
        <f t="shared" si="2"/>
        <v>0</v>
      </c>
      <c r="J32" s="60"/>
    </row>
    <row r="33" spans="1:10" ht="37.5" customHeight="1" x14ac:dyDescent="0.25">
      <c r="A33" s="57">
        <v>27</v>
      </c>
      <c r="B33" s="25" t="s">
        <v>97</v>
      </c>
      <c r="C33" s="13" t="s">
        <v>25</v>
      </c>
      <c r="D33" s="13">
        <v>3</v>
      </c>
      <c r="E33" s="58"/>
      <c r="F33" s="233"/>
      <c r="G33" s="59">
        <f t="shared" si="0"/>
        <v>0</v>
      </c>
      <c r="H33" s="17">
        <f t="shared" si="1"/>
        <v>0</v>
      </c>
      <c r="I33" s="59">
        <f t="shared" si="2"/>
        <v>0</v>
      </c>
      <c r="J33" s="60"/>
    </row>
    <row r="34" spans="1:10" ht="18.75" customHeight="1" x14ac:dyDescent="0.25">
      <c r="A34" s="57">
        <v>28</v>
      </c>
      <c r="B34" s="25" t="s">
        <v>98</v>
      </c>
      <c r="C34" s="13" t="s">
        <v>25</v>
      </c>
      <c r="D34" s="13">
        <v>1</v>
      </c>
      <c r="E34" s="58"/>
      <c r="F34" s="233"/>
      <c r="G34" s="59">
        <f t="shared" si="0"/>
        <v>0</v>
      </c>
      <c r="H34" s="17">
        <f t="shared" si="1"/>
        <v>0</v>
      </c>
      <c r="I34" s="59">
        <f t="shared" si="2"/>
        <v>0</v>
      </c>
      <c r="J34" s="60"/>
    </row>
    <row r="35" spans="1:10" ht="18.75" customHeight="1" x14ac:dyDescent="0.25">
      <c r="A35" s="57">
        <v>29</v>
      </c>
      <c r="B35" s="25" t="s">
        <v>99</v>
      </c>
      <c r="C35" s="13" t="s">
        <v>25</v>
      </c>
      <c r="D35" s="13">
        <v>75</v>
      </c>
      <c r="E35" s="58"/>
      <c r="F35" s="233"/>
      <c r="G35" s="59">
        <f t="shared" si="0"/>
        <v>0</v>
      </c>
      <c r="H35" s="17">
        <f t="shared" si="1"/>
        <v>0</v>
      </c>
      <c r="I35" s="59">
        <f t="shared" si="2"/>
        <v>0</v>
      </c>
      <c r="J35" s="60"/>
    </row>
    <row r="36" spans="1:10" ht="18.75" customHeight="1" x14ac:dyDescent="0.25">
      <c r="A36" s="57">
        <v>30</v>
      </c>
      <c r="B36" s="25" t="s">
        <v>100</v>
      </c>
      <c r="C36" s="13" t="s">
        <v>25</v>
      </c>
      <c r="D36" s="13">
        <v>300</v>
      </c>
      <c r="E36" s="58"/>
      <c r="F36" s="233"/>
      <c r="G36" s="59">
        <f t="shared" si="0"/>
        <v>0</v>
      </c>
      <c r="H36" s="17">
        <f t="shared" si="1"/>
        <v>0</v>
      </c>
      <c r="I36" s="59">
        <f t="shared" si="2"/>
        <v>0</v>
      </c>
      <c r="J36" s="60"/>
    </row>
    <row r="37" spans="1:10" ht="18.75" customHeight="1" x14ac:dyDescent="0.25">
      <c r="A37" s="57">
        <v>31</v>
      </c>
      <c r="B37" s="25" t="s">
        <v>691</v>
      </c>
      <c r="C37" s="13" t="s">
        <v>25</v>
      </c>
      <c r="D37" s="13">
        <v>250</v>
      </c>
      <c r="E37" s="58"/>
      <c r="F37" s="233"/>
      <c r="G37" s="59">
        <f t="shared" si="0"/>
        <v>0</v>
      </c>
      <c r="H37" s="17">
        <f t="shared" si="1"/>
        <v>0</v>
      </c>
      <c r="I37" s="59">
        <f t="shared" si="2"/>
        <v>0</v>
      </c>
      <c r="J37" s="60"/>
    </row>
    <row r="38" spans="1:10" ht="18.75" customHeight="1" x14ac:dyDescent="0.25">
      <c r="A38" s="57">
        <v>32</v>
      </c>
      <c r="B38" s="25" t="s">
        <v>101</v>
      </c>
      <c r="C38" s="13" t="s">
        <v>25</v>
      </c>
      <c r="D38" s="13">
        <v>50</v>
      </c>
      <c r="E38" s="58"/>
      <c r="F38" s="233"/>
      <c r="G38" s="59">
        <f t="shared" si="0"/>
        <v>0</v>
      </c>
      <c r="H38" s="17">
        <f t="shared" si="1"/>
        <v>0</v>
      </c>
      <c r="I38" s="59">
        <f t="shared" si="2"/>
        <v>0</v>
      </c>
      <c r="J38" s="60"/>
    </row>
    <row r="39" spans="1:10" ht="18.75" customHeight="1" x14ac:dyDescent="0.25">
      <c r="A39" s="57">
        <v>33</v>
      </c>
      <c r="B39" s="25" t="s">
        <v>102</v>
      </c>
      <c r="C39" s="13" t="s">
        <v>25</v>
      </c>
      <c r="D39" s="13">
        <v>40</v>
      </c>
      <c r="E39" s="58"/>
      <c r="F39" s="233"/>
      <c r="G39" s="59">
        <f t="shared" si="0"/>
        <v>0</v>
      </c>
      <c r="H39" s="17">
        <f>G39*0.095</f>
        <v>0</v>
      </c>
      <c r="I39" s="59">
        <f t="shared" si="2"/>
        <v>0</v>
      </c>
      <c r="J39" s="60"/>
    </row>
    <row r="40" spans="1:10" ht="37.5" customHeight="1" x14ac:dyDescent="0.25">
      <c r="A40" s="57">
        <v>34</v>
      </c>
      <c r="B40" s="25" t="s">
        <v>103</v>
      </c>
      <c r="C40" s="13" t="s">
        <v>25</v>
      </c>
      <c r="D40" s="13">
        <v>50</v>
      </c>
      <c r="E40" s="58"/>
      <c r="F40" s="233"/>
      <c r="G40" s="59">
        <f t="shared" si="0"/>
        <v>0</v>
      </c>
      <c r="H40" s="17">
        <f>G40*0.095</f>
        <v>0</v>
      </c>
      <c r="I40" s="59">
        <f t="shared" si="2"/>
        <v>0</v>
      </c>
      <c r="J40" s="60"/>
    </row>
    <row r="41" spans="1:10" ht="18.75" customHeight="1" x14ac:dyDescent="0.25">
      <c r="A41" s="57">
        <v>35</v>
      </c>
      <c r="B41" s="25" t="s">
        <v>104</v>
      </c>
      <c r="C41" s="13" t="s">
        <v>25</v>
      </c>
      <c r="D41" s="13">
        <v>30</v>
      </c>
      <c r="E41" s="58"/>
      <c r="F41" s="233"/>
      <c r="G41" s="59">
        <f t="shared" si="0"/>
        <v>0</v>
      </c>
      <c r="H41" s="17">
        <f t="shared" ref="H41:H53" si="3">G41*0.095</f>
        <v>0</v>
      </c>
      <c r="I41" s="59">
        <f t="shared" si="2"/>
        <v>0</v>
      </c>
      <c r="J41" s="60"/>
    </row>
    <row r="42" spans="1:10" ht="37.5" customHeight="1" x14ac:dyDescent="0.25">
      <c r="A42" s="57">
        <v>36</v>
      </c>
      <c r="B42" s="61" t="s">
        <v>603</v>
      </c>
      <c r="C42" s="13" t="s">
        <v>25</v>
      </c>
      <c r="D42" s="13">
        <v>50</v>
      </c>
      <c r="E42" s="58"/>
      <c r="F42" s="233"/>
      <c r="G42" s="59">
        <f t="shared" si="0"/>
        <v>0</v>
      </c>
      <c r="H42" s="17">
        <f t="shared" si="3"/>
        <v>0</v>
      </c>
      <c r="I42" s="59">
        <f t="shared" si="2"/>
        <v>0</v>
      </c>
      <c r="J42" s="60"/>
    </row>
    <row r="43" spans="1:10" ht="37.5" customHeight="1" x14ac:dyDescent="0.25">
      <c r="A43" s="57">
        <v>37</v>
      </c>
      <c r="B43" s="61" t="s">
        <v>106</v>
      </c>
      <c r="C43" s="13" t="s">
        <v>25</v>
      </c>
      <c r="D43" s="13">
        <v>150</v>
      </c>
      <c r="E43" s="58"/>
      <c r="F43" s="233"/>
      <c r="G43" s="59">
        <f t="shared" si="0"/>
        <v>0</v>
      </c>
      <c r="H43" s="17">
        <f t="shared" si="3"/>
        <v>0</v>
      </c>
      <c r="I43" s="59">
        <f t="shared" si="2"/>
        <v>0</v>
      </c>
      <c r="J43" s="60"/>
    </row>
    <row r="44" spans="1:10" ht="37.5" customHeight="1" x14ac:dyDescent="0.25">
      <c r="A44" s="57">
        <v>38</v>
      </c>
      <c r="B44" s="61" t="s">
        <v>110</v>
      </c>
      <c r="C44" s="13" t="s">
        <v>25</v>
      </c>
      <c r="D44" s="13">
        <v>80</v>
      </c>
      <c r="E44" s="58"/>
      <c r="F44" s="233"/>
      <c r="G44" s="59">
        <f t="shared" si="0"/>
        <v>0</v>
      </c>
      <c r="H44" s="17">
        <f t="shared" si="3"/>
        <v>0</v>
      </c>
      <c r="I44" s="59">
        <f t="shared" si="2"/>
        <v>0</v>
      </c>
      <c r="J44" s="60"/>
    </row>
    <row r="45" spans="1:10" ht="18.75" customHeight="1" x14ac:dyDescent="0.25">
      <c r="A45" s="57">
        <v>39</v>
      </c>
      <c r="B45" s="61" t="s">
        <v>107</v>
      </c>
      <c r="C45" s="13" t="s">
        <v>25</v>
      </c>
      <c r="D45" s="13">
        <v>15</v>
      </c>
      <c r="E45" s="58"/>
      <c r="F45" s="233"/>
      <c r="G45" s="59">
        <f t="shared" si="0"/>
        <v>0</v>
      </c>
      <c r="H45" s="17">
        <f t="shared" si="3"/>
        <v>0</v>
      </c>
      <c r="I45" s="59">
        <f t="shared" si="2"/>
        <v>0</v>
      </c>
      <c r="J45" s="60"/>
    </row>
    <row r="46" spans="1:10" ht="18.75" customHeight="1" x14ac:dyDescent="0.25">
      <c r="A46" s="57">
        <v>40</v>
      </c>
      <c r="B46" s="71" t="s">
        <v>142</v>
      </c>
      <c r="C46" s="13" t="s">
        <v>25</v>
      </c>
      <c r="D46" s="13">
        <v>30</v>
      </c>
      <c r="E46" s="58"/>
      <c r="F46" s="233"/>
      <c r="G46" s="59">
        <f t="shared" si="0"/>
        <v>0</v>
      </c>
      <c r="H46" s="17">
        <f t="shared" si="3"/>
        <v>0</v>
      </c>
      <c r="I46" s="59">
        <f t="shared" si="2"/>
        <v>0</v>
      </c>
      <c r="J46" s="60"/>
    </row>
    <row r="47" spans="1:10" ht="18.75" customHeight="1" x14ac:dyDescent="0.25">
      <c r="A47" s="57">
        <v>41</v>
      </c>
      <c r="B47" s="61" t="s">
        <v>108</v>
      </c>
      <c r="C47" s="13" t="s">
        <v>25</v>
      </c>
      <c r="D47" s="13">
        <v>150</v>
      </c>
      <c r="E47" s="58"/>
      <c r="F47" s="233"/>
      <c r="G47" s="59">
        <f t="shared" si="0"/>
        <v>0</v>
      </c>
      <c r="H47" s="17">
        <f t="shared" si="3"/>
        <v>0</v>
      </c>
      <c r="I47" s="59">
        <f t="shared" si="2"/>
        <v>0</v>
      </c>
      <c r="J47" s="60"/>
    </row>
    <row r="48" spans="1:10" ht="37.5" customHeight="1" x14ac:dyDescent="0.25">
      <c r="A48" s="57">
        <v>42</v>
      </c>
      <c r="B48" s="70" t="s">
        <v>692</v>
      </c>
      <c r="C48" s="13" t="s">
        <v>25</v>
      </c>
      <c r="D48" s="13">
        <v>150</v>
      </c>
      <c r="E48" s="58"/>
      <c r="F48" s="233"/>
      <c r="G48" s="59">
        <f t="shared" si="0"/>
        <v>0</v>
      </c>
      <c r="H48" s="17">
        <f t="shared" si="3"/>
        <v>0</v>
      </c>
      <c r="I48" s="59">
        <f t="shared" si="2"/>
        <v>0</v>
      </c>
      <c r="J48" s="60"/>
    </row>
    <row r="49" spans="1:10" ht="18.75" customHeight="1" x14ac:dyDescent="0.25">
      <c r="A49" s="57">
        <v>43</v>
      </c>
      <c r="B49" s="61" t="s">
        <v>109</v>
      </c>
      <c r="C49" s="13" t="s">
        <v>25</v>
      </c>
      <c r="D49" s="13">
        <v>60</v>
      </c>
      <c r="E49" s="58"/>
      <c r="F49" s="233"/>
      <c r="G49" s="59">
        <f t="shared" si="0"/>
        <v>0</v>
      </c>
      <c r="H49" s="17">
        <f t="shared" si="3"/>
        <v>0</v>
      </c>
      <c r="I49" s="59">
        <f t="shared" si="2"/>
        <v>0</v>
      </c>
      <c r="J49" s="60"/>
    </row>
    <row r="50" spans="1:10" ht="18.75" customHeight="1" x14ac:dyDescent="0.25">
      <c r="A50" s="57">
        <v>44</v>
      </c>
      <c r="B50" s="12" t="s">
        <v>112</v>
      </c>
      <c r="C50" s="13" t="s">
        <v>23</v>
      </c>
      <c r="D50" s="13">
        <v>10</v>
      </c>
      <c r="E50" s="58"/>
      <c r="F50" s="233"/>
      <c r="G50" s="59">
        <f t="shared" si="0"/>
        <v>0</v>
      </c>
      <c r="H50" s="17">
        <f t="shared" si="3"/>
        <v>0</v>
      </c>
      <c r="I50" s="59">
        <f t="shared" si="2"/>
        <v>0</v>
      </c>
      <c r="J50" s="60"/>
    </row>
    <row r="51" spans="1:10" ht="37.5" customHeight="1" x14ac:dyDescent="0.25">
      <c r="A51" s="57">
        <v>45</v>
      </c>
      <c r="B51" s="61" t="s">
        <v>111</v>
      </c>
      <c r="C51" s="13" t="s">
        <v>23</v>
      </c>
      <c r="D51" s="13">
        <v>800</v>
      </c>
      <c r="E51" s="58"/>
      <c r="F51" s="233"/>
      <c r="G51" s="59">
        <f t="shared" si="0"/>
        <v>0</v>
      </c>
      <c r="H51" s="17">
        <f>G51*0.095</f>
        <v>0</v>
      </c>
      <c r="I51" s="59">
        <f t="shared" si="2"/>
        <v>0</v>
      </c>
      <c r="J51" s="60"/>
    </row>
    <row r="52" spans="1:10" ht="18.75" customHeight="1" x14ac:dyDescent="0.25">
      <c r="A52" s="57">
        <v>46</v>
      </c>
      <c r="B52" s="12" t="s">
        <v>113</v>
      </c>
      <c r="C52" s="13" t="s">
        <v>23</v>
      </c>
      <c r="D52" s="13">
        <v>10</v>
      </c>
      <c r="E52" s="58"/>
      <c r="F52" s="233"/>
      <c r="G52" s="59">
        <f t="shared" si="0"/>
        <v>0</v>
      </c>
      <c r="H52" s="17">
        <f t="shared" si="3"/>
        <v>0</v>
      </c>
      <c r="I52" s="59">
        <f t="shared" si="2"/>
        <v>0</v>
      </c>
      <c r="J52" s="60"/>
    </row>
    <row r="53" spans="1:10" ht="18.75" customHeight="1" x14ac:dyDescent="0.25">
      <c r="A53" s="57">
        <v>47</v>
      </c>
      <c r="B53" s="25" t="s">
        <v>119</v>
      </c>
      <c r="C53" s="13" t="s">
        <v>23</v>
      </c>
      <c r="D53" s="13">
        <v>6</v>
      </c>
      <c r="E53" s="58"/>
      <c r="F53" s="233"/>
      <c r="G53" s="59">
        <f t="shared" si="0"/>
        <v>0</v>
      </c>
      <c r="H53" s="17">
        <f t="shared" si="3"/>
        <v>0</v>
      </c>
      <c r="I53" s="59">
        <f t="shared" si="2"/>
        <v>0</v>
      </c>
      <c r="J53" s="60"/>
    </row>
    <row r="54" spans="1:10" ht="37.5" customHeight="1" x14ac:dyDescent="0.25">
      <c r="A54" s="57">
        <v>48</v>
      </c>
      <c r="B54" s="61" t="s">
        <v>114</v>
      </c>
      <c r="C54" s="13" t="s">
        <v>23</v>
      </c>
      <c r="D54" s="13">
        <v>30</v>
      </c>
      <c r="E54" s="58"/>
      <c r="F54" s="233"/>
      <c r="G54" s="59">
        <f t="shared" si="0"/>
        <v>0</v>
      </c>
      <c r="H54" s="17">
        <f>G54*0.095</f>
        <v>0</v>
      </c>
      <c r="I54" s="59">
        <f t="shared" si="2"/>
        <v>0</v>
      </c>
      <c r="J54" s="60"/>
    </row>
    <row r="55" spans="1:10" ht="37.5" customHeight="1" x14ac:dyDescent="0.25">
      <c r="A55" s="57">
        <v>49</v>
      </c>
      <c r="B55" s="12" t="s">
        <v>115</v>
      </c>
      <c r="C55" s="13" t="s">
        <v>23</v>
      </c>
      <c r="D55" s="13">
        <v>500</v>
      </c>
      <c r="E55" s="58"/>
      <c r="F55" s="233"/>
      <c r="G55" s="59">
        <f t="shared" si="0"/>
        <v>0</v>
      </c>
      <c r="H55" s="17">
        <f t="shared" ref="H55:H64" si="4">G55*0.095</f>
        <v>0</v>
      </c>
      <c r="I55" s="59">
        <f t="shared" si="2"/>
        <v>0</v>
      </c>
      <c r="J55" s="60"/>
    </row>
    <row r="56" spans="1:10" ht="18.75" customHeight="1" x14ac:dyDescent="0.25">
      <c r="A56" s="57">
        <v>50</v>
      </c>
      <c r="B56" s="12" t="s">
        <v>116</v>
      </c>
      <c r="C56" s="13" t="s">
        <v>23</v>
      </c>
      <c r="D56" s="13">
        <v>2000</v>
      </c>
      <c r="E56" s="58"/>
      <c r="F56" s="233"/>
      <c r="G56" s="59">
        <f t="shared" si="0"/>
        <v>0</v>
      </c>
      <c r="H56" s="17">
        <f t="shared" si="4"/>
        <v>0</v>
      </c>
      <c r="I56" s="59">
        <f t="shared" si="2"/>
        <v>0</v>
      </c>
      <c r="J56" s="60"/>
    </row>
    <row r="57" spans="1:10" ht="18.75" customHeight="1" x14ac:dyDescent="0.25">
      <c r="A57" s="57">
        <v>51</v>
      </c>
      <c r="B57" s="12" t="s">
        <v>117</v>
      </c>
      <c r="C57" s="13" t="s">
        <v>23</v>
      </c>
      <c r="D57" s="13">
        <v>20</v>
      </c>
      <c r="E57" s="58"/>
      <c r="F57" s="233"/>
      <c r="G57" s="59">
        <f t="shared" si="0"/>
        <v>0</v>
      </c>
      <c r="H57" s="17">
        <f t="shared" si="4"/>
        <v>0</v>
      </c>
      <c r="I57" s="59">
        <f t="shared" si="2"/>
        <v>0</v>
      </c>
      <c r="J57" s="60"/>
    </row>
    <row r="58" spans="1:10" ht="37.5" customHeight="1" x14ac:dyDescent="0.25">
      <c r="A58" s="57">
        <v>52</v>
      </c>
      <c r="B58" s="12" t="s">
        <v>118</v>
      </c>
      <c r="C58" s="13" t="s">
        <v>23</v>
      </c>
      <c r="D58" s="13">
        <v>1000</v>
      </c>
      <c r="E58" s="58"/>
      <c r="F58" s="233"/>
      <c r="G58" s="59">
        <f t="shared" si="0"/>
        <v>0</v>
      </c>
      <c r="H58" s="17">
        <f t="shared" si="4"/>
        <v>0</v>
      </c>
      <c r="I58" s="59">
        <f t="shared" si="2"/>
        <v>0</v>
      </c>
      <c r="J58" s="60"/>
    </row>
    <row r="59" spans="1:10" ht="37.5" customHeight="1" x14ac:dyDescent="0.25">
      <c r="A59" s="57">
        <v>53</v>
      </c>
      <c r="B59" s="61" t="s">
        <v>746</v>
      </c>
      <c r="C59" s="13" t="s">
        <v>25</v>
      </c>
      <c r="D59" s="13">
        <v>20</v>
      </c>
      <c r="E59" s="58"/>
      <c r="F59" s="233"/>
      <c r="G59" s="59">
        <f t="shared" si="0"/>
        <v>0</v>
      </c>
      <c r="H59" s="17">
        <f t="shared" si="4"/>
        <v>0</v>
      </c>
      <c r="I59" s="59">
        <f t="shared" si="2"/>
        <v>0</v>
      </c>
      <c r="J59" s="60"/>
    </row>
    <row r="60" spans="1:10" ht="37.5" customHeight="1" x14ac:dyDescent="0.25">
      <c r="A60" s="57">
        <v>54</v>
      </c>
      <c r="B60" s="61" t="s">
        <v>747</v>
      </c>
      <c r="C60" s="13" t="s">
        <v>25</v>
      </c>
      <c r="D60" s="13">
        <v>20</v>
      </c>
      <c r="E60" s="58"/>
      <c r="F60" s="233"/>
      <c r="G60" s="59">
        <f t="shared" si="0"/>
        <v>0</v>
      </c>
      <c r="H60" s="17">
        <f t="shared" si="4"/>
        <v>0</v>
      </c>
      <c r="I60" s="59">
        <f t="shared" si="2"/>
        <v>0</v>
      </c>
      <c r="J60" s="60"/>
    </row>
    <row r="61" spans="1:10" ht="37.5" customHeight="1" x14ac:dyDescent="0.25">
      <c r="A61" s="57">
        <v>55</v>
      </c>
      <c r="B61" s="61" t="s">
        <v>748</v>
      </c>
      <c r="C61" s="13" t="s">
        <v>25</v>
      </c>
      <c r="D61" s="13">
        <v>20</v>
      </c>
      <c r="E61" s="58"/>
      <c r="F61" s="233"/>
      <c r="G61" s="59">
        <f t="shared" si="0"/>
        <v>0</v>
      </c>
      <c r="H61" s="17">
        <f t="shared" si="4"/>
        <v>0</v>
      </c>
      <c r="I61" s="59">
        <f t="shared" si="2"/>
        <v>0</v>
      </c>
      <c r="J61" s="60"/>
    </row>
    <row r="62" spans="1:10" ht="37.5" customHeight="1" x14ac:dyDescent="0.25">
      <c r="A62" s="57">
        <v>56</v>
      </c>
      <c r="B62" s="62" t="s">
        <v>749</v>
      </c>
      <c r="C62" s="13" t="s">
        <v>25</v>
      </c>
      <c r="D62" s="13">
        <v>20</v>
      </c>
      <c r="E62" s="58"/>
      <c r="F62" s="233"/>
      <c r="G62" s="59">
        <f t="shared" si="0"/>
        <v>0</v>
      </c>
      <c r="H62" s="17">
        <f t="shared" si="4"/>
        <v>0</v>
      </c>
      <c r="I62" s="59">
        <f t="shared" si="2"/>
        <v>0</v>
      </c>
      <c r="J62" s="60"/>
    </row>
    <row r="63" spans="1:10" ht="37.5" customHeight="1" x14ac:dyDescent="0.25">
      <c r="A63" s="57">
        <v>57</v>
      </c>
      <c r="B63" s="61" t="s">
        <v>750</v>
      </c>
      <c r="C63" s="13" t="s">
        <v>25</v>
      </c>
      <c r="D63" s="13">
        <v>20</v>
      </c>
      <c r="E63" s="58"/>
      <c r="F63" s="233"/>
      <c r="G63" s="59">
        <f t="shared" si="0"/>
        <v>0</v>
      </c>
      <c r="H63" s="17">
        <f t="shared" si="4"/>
        <v>0</v>
      </c>
      <c r="I63" s="59">
        <f t="shared" si="2"/>
        <v>0</v>
      </c>
      <c r="J63" s="60"/>
    </row>
    <row r="64" spans="1:10" ht="37.5" customHeight="1" x14ac:dyDescent="0.25">
      <c r="A64" s="57">
        <v>58</v>
      </c>
      <c r="B64" s="61" t="s">
        <v>751</v>
      </c>
      <c r="C64" s="13" t="s">
        <v>25</v>
      </c>
      <c r="D64" s="13">
        <v>50</v>
      </c>
      <c r="E64" s="58"/>
      <c r="F64" s="233"/>
      <c r="G64" s="59">
        <f t="shared" si="0"/>
        <v>0</v>
      </c>
      <c r="H64" s="17">
        <f t="shared" si="4"/>
        <v>0</v>
      </c>
      <c r="I64" s="59">
        <f t="shared" si="2"/>
        <v>0</v>
      </c>
      <c r="J64" s="60"/>
    </row>
    <row r="65" spans="1:10" ht="37.5" customHeight="1" x14ac:dyDescent="0.25">
      <c r="A65" s="57">
        <v>59</v>
      </c>
      <c r="B65" s="61" t="s">
        <v>120</v>
      </c>
      <c r="C65" s="13" t="s">
        <v>25</v>
      </c>
      <c r="D65" s="13">
        <v>150</v>
      </c>
      <c r="E65" s="58"/>
      <c r="F65" s="233"/>
      <c r="G65" s="59">
        <f t="shared" si="0"/>
        <v>0</v>
      </c>
      <c r="H65" s="17">
        <f>G65*0.095</f>
        <v>0</v>
      </c>
      <c r="I65" s="59">
        <f t="shared" si="2"/>
        <v>0</v>
      </c>
      <c r="J65" s="60"/>
    </row>
    <row r="66" spans="1:10" ht="18.75" customHeight="1" x14ac:dyDescent="0.25">
      <c r="A66" s="57">
        <v>60</v>
      </c>
      <c r="B66" s="12" t="s">
        <v>121</v>
      </c>
      <c r="C66" s="13" t="s">
        <v>25</v>
      </c>
      <c r="D66" s="13">
        <v>60</v>
      </c>
      <c r="E66" s="58"/>
      <c r="F66" s="233"/>
      <c r="G66" s="59">
        <f t="shared" si="0"/>
        <v>0</v>
      </c>
      <c r="H66" s="17">
        <f t="shared" ref="H66:H79" si="5">G66*0.095</f>
        <v>0</v>
      </c>
      <c r="I66" s="59">
        <f t="shared" si="2"/>
        <v>0</v>
      </c>
      <c r="J66" s="60"/>
    </row>
    <row r="67" spans="1:10" ht="37.5" customHeight="1" x14ac:dyDescent="0.25">
      <c r="A67" s="57">
        <v>61</v>
      </c>
      <c r="B67" s="12" t="s">
        <v>122</v>
      </c>
      <c r="C67" s="13" t="s">
        <v>25</v>
      </c>
      <c r="D67" s="13">
        <v>800</v>
      </c>
      <c r="E67" s="58"/>
      <c r="F67" s="233"/>
      <c r="G67" s="59">
        <f t="shared" si="0"/>
        <v>0</v>
      </c>
      <c r="H67" s="17">
        <f t="shared" si="5"/>
        <v>0</v>
      </c>
      <c r="I67" s="59">
        <f t="shared" si="2"/>
        <v>0</v>
      </c>
      <c r="J67" s="60"/>
    </row>
    <row r="68" spans="1:10" ht="18.75" customHeight="1" x14ac:dyDescent="0.25">
      <c r="A68" s="57">
        <v>62</v>
      </c>
      <c r="B68" s="12" t="s">
        <v>719</v>
      </c>
      <c r="C68" s="13" t="s">
        <v>25</v>
      </c>
      <c r="D68" s="13">
        <v>3</v>
      </c>
      <c r="E68" s="58"/>
      <c r="F68" s="233"/>
      <c r="G68" s="59">
        <f t="shared" si="0"/>
        <v>0</v>
      </c>
      <c r="H68" s="17">
        <f t="shared" si="5"/>
        <v>0</v>
      </c>
      <c r="I68" s="59">
        <f t="shared" si="2"/>
        <v>0</v>
      </c>
      <c r="J68" s="60"/>
    </row>
    <row r="69" spans="1:10" ht="18.75" customHeight="1" x14ac:dyDescent="0.25">
      <c r="A69" s="57">
        <v>63</v>
      </c>
      <c r="B69" s="12" t="s">
        <v>123</v>
      </c>
      <c r="C69" s="13" t="s">
        <v>25</v>
      </c>
      <c r="D69" s="13">
        <v>120</v>
      </c>
      <c r="E69" s="58"/>
      <c r="F69" s="233"/>
      <c r="G69" s="59">
        <f t="shared" si="0"/>
        <v>0</v>
      </c>
      <c r="H69" s="17">
        <f t="shared" si="5"/>
        <v>0</v>
      </c>
      <c r="I69" s="59">
        <f t="shared" si="2"/>
        <v>0</v>
      </c>
      <c r="J69" s="60"/>
    </row>
    <row r="70" spans="1:10" ht="18.75" customHeight="1" x14ac:dyDescent="0.25">
      <c r="A70" s="57">
        <v>64</v>
      </c>
      <c r="B70" s="12" t="s">
        <v>124</v>
      </c>
      <c r="C70" s="13" t="s">
        <v>25</v>
      </c>
      <c r="D70" s="13">
        <v>250</v>
      </c>
      <c r="E70" s="58"/>
      <c r="F70" s="233"/>
      <c r="G70" s="59">
        <f t="shared" si="0"/>
        <v>0</v>
      </c>
      <c r="H70" s="17">
        <f t="shared" si="5"/>
        <v>0</v>
      </c>
      <c r="I70" s="59">
        <f t="shared" si="2"/>
        <v>0</v>
      </c>
      <c r="J70" s="60"/>
    </row>
    <row r="71" spans="1:10" ht="37.5" customHeight="1" x14ac:dyDescent="0.25">
      <c r="A71" s="57">
        <v>65</v>
      </c>
      <c r="B71" s="12" t="s">
        <v>693</v>
      </c>
      <c r="C71" s="13" t="s">
        <v>25</v>
      </c>
      <c r="D71" s="13">
        <v>1500</v>
      </c>
      <c r="E71" s="58"/>
      <c r="F71" s="233"/>
      <c r="G71" s="59">
        <f t="shared" si="0"/>
        <v>0</v>
      </c>
      <c r="H71" s="17">
        <f t="shared" si="5"/>
        <v>0</v>
      </c>
      <c r="I71" s="59">
        <f t="shared" si="2"/>
        <v>0</v>
      </c>
      <c r="J71" s="60"/>
    </row>
    <row r="72" spans="1:10" ht="37.5" customHeight="1" x14ac:dyDescent="0.25">
      <c r="A72" s="57">
        <v>66</v>
      </c>
      <c r="B72" s="12" t="s">
        <v>125</v>
      </c>
      <c r="C72" s="13" t="s">
        <v>25</v>
      </c>
      <c r="D72" s="13">
        <v>300</v>
      </c>
      <c r="E72" s="58"/>
      <c r="F72" s="233"/>
      <c r="G72" s="59">
        <f t="shared" ref="G72:G125" si="6">D72*ROUND(F72,4)</f>
        <v>0</v>
      </c>
      <c r="H72" s="17">
        <f t="shared" si="5"/>
        <v>0</v>
      </c>
      <c r="I72" s="59">
        <f t="shared" ref="I72:I125" si="7">G72+H72</f>
        <v>0</v>
      </c>
      <c r="J72" s="60"/>
    </row>
    <row r="73" spans="1:10" ht="37.5" customHeight="1" x14ac:dyDescent="0.25">
      <c r="A73" s="57">
        <v>67</v>
      </c>
      <c r="B73" s="12" t="s">
        <v>126</v>
      </c>
      <c r="C73" s="13" t="s">
        <v>25</v>
      </c>
      <c r="D73" s="13">
        <v>400</v>
      </c>
      <c r="E73" s="58"/>
      <c r="F73" s="233"/>
      <c r="G73" s="59">
        <f t="shared" si="6"/>
        <v>0</v>
      </c>
      <c r="H73" s="17">
        <f t="shared" si="5"/>
        <v>0</v>
      </c>
      <c r="I73" s="59">
        <f t="shared" si="7"/>
        <v>0</v>
      </c>
      <c r="J73" s="60"/>
    </row>
    <row r="74" spans="1:10" ht="40.5" x14ac:dyDescent="0.25">
      <c r="A74" s="57">
        <v>68</v>
      </c>
      <c r="B74" s="12" t="s">
        <v>127</v>
      </c>
      <c r="C74" s="13" t="s">
        <v>25</v>
      </c>
      <c r="D74" s="13">
        <v>160</v>
      </c>
      <c r="E74" s="58"/>
      <c r="F74" s="233"/>
      <c r="G74" s="59">
        <f t="shared" si="6"/>
        <v>0</v>
      </c>
      <c r="H74" s="17">
        <f t="shared" si="5"/>
        <v>0</v>
      </c>
      <c r="I74" s="59">
        <f t="shared" si="7"/>
        <v>0</v>
      </c>
      <c r="J74" s="60"/>
    </row>
    <row r="75" spans="1:10" ht="37.5" customHeight="1" x14ac:dyDescent="0.25">
      <c r="A75" s="57">
        <v>69</v>
      </c>
      <c r="B75" s="66" t="s">
        <v>128</v>
      </c>
      <c r="C75" s="13" t="s">
        <v>25</v>
      </c>
      <c r="D75" s="13">
        <v>1400</v>
      </c>
      <c r="E75" s="58"/>
      <c r="F75" s="233"/>
      <c r="G75" s="59">
        <f t="shared" si="6"/>
        <v>0</v>
      </c>
      <c r="H75" s="17">
        <f t="shared" si="5"/>
        <v>0</v>
      </c>
      <c r="I75" s="59">
        <f t="shared" si="7"/>
        <v>0</v>
      </c>
      <c r="J75" s="60"/>
    </row>
    <row r="76" spans="1:10" ht="18.75" customHeight="1" x14ac:dyDescent="0.25">
      <c r="A76" s="57">
        <v>70</v>
      </c>
      <c r="B76" s="12" t="s">
        <v>129</v>
      </c>
      <c r="C76" s="13" t="s">
        <v>25</v>
      </c>
      <c r="D76" s="13">
        <v>3000</v>
      </c>
      <c r="E76" s="58"/>
      <c r="F76" s="233"/>
      <c r="G76" s="59">
        <f t="shared" si="6"/>
        <v>0</v>
      </c>
      <c r="H76" s="17">
        <f>G76*0.095</f>
        <v>0</v>
      </c>
      <c r="I76" s="59">
        <f t="shared" si="7"/>
        <v>0</v>
      </c>
      <c r="J76" s="60"/>
    </row>
    <row r="77" spans="1:10" ht="18.75" customHeight="1" x14ac:dyDescent="0.25">
      <c r="A77" s="57">
        <v>71</v>
      </c>
      <c r="B77" s="12" t="s">
        <v>130</v>
      </c>
      <c r="C77" s="13" t="s">
        <v>25</v>
      </c>
      <c r="D77" s="13">
        <v>30</v>
      </c>
      <c r="E77" s="58"/>
      <c r="F77" s="233"/>
      <c r="G77" s="59">
        <f t="shared" si="6"/>
        <v>0</v>
      </c>
      <c r="H77" s="17">
        <f t="shared" si="5"/>
        <v>0</v>
      </c>
      <c r="I77" s="59">
        <f t="shared" si="7"/>
        <v>0</v>
      </c>
      <c r="J77" s="60"/>
    </row>
    <row r="78" spans="1:10" ht="18.75" customHeight="1" x14ac:dyDescent="0.25">
      <c r="A78" s="57">
        <v>72</v>
      </c>
      <c r="B78" s="61" t="s">
        <v>131</v>
      </c>
      <c r="C78" s="13" t="s">
        <v>25</v>
      </c>
      <c r="D78" s="13">
        <v>60</v>
      </c>
      <c r="E78" s="58"/>
      <c r="F78" s="233"/>
      <c r="G78" s="59">
        <f t="shared" si="6"/>
        <v>0</v>
      </c>
      <c r="H78" s="17">
        <f t="shared" si="5"/>
        <v>0</v>
      </c>
      <c r="I78" s="59">
        <f t="shared" si="7"/>
        <v>0</v>
      </c>
      <c r="J78" s="60"/>
    </row>
    <row r="79" spans="1:10" ht="18.75" customHeight="1" x14ac:dyDescent="0.25">
      <c r="A79" s="57">
        <v>73</v>
      </c>
      <c r="B79" s="66" t="s">
        <v>132</v>
      </c>
      <c r="C79" s="13" t="s">
        <v>25</v>
      </c>
      <c r="D79" s="13">
        <v>75</v>
      </c>
      <c r="E79" s="58"/>
      <c r="F79" s="233"/>
      <c r="G79" s="59">
        <f t="shared" si="6"/>
        <v>0</v>
      </c>
      <c r="H79" s="17">
        <f t="shared" si="5"/>
        <v>0</v>
      </c>
      <c r="I79" s="59">
        <f t="shared" si="7"/>
        <v>0</v>
      </c>
      <c r="J79" s="60"/>
    </row>
    <row r="80" spans="1:10" ht="18.75" customHeight="1" x14ac:dyDescent="0.25">
      <c r="A80" s="57">
        <v>74</v>
      </c>
      <c r="B80" s="67" t="s">
        <v>133</v>
      </c>
      <c r="C80" s="13" t="s">
        <v>25</v>
      </c>
      <c r="D80" s="13">
        <v>2</v>
      </c>
      <c r="E80" s="58"/>
      <c r="F80" s="233"/>
      <c r="G80" s="59">
        <f t="shared" si="6"/>
        <v>0</v>
      </c>
      <c r="H80" s="17">
        <f>G80*0.22</f>
        <v>0</v>
      </c>
      <c r="I80" s="59">
        <f t="shared" si="7"/>
        <v>0</v>
      </c>
      <c r="J80" s="60"/>
    </row>
    <row r="81" spans="1:10" ht="18.75" customHeight="1" x14ac:dyDescent="0.25">
      <c r="A81" s="57">
        <v>75</v>
      </c>
      <c r="B81" s="66" t="s">
        <v>134</v>
      </c>
      <c r="C81" s="13" t="s">
        <v>25</v>
      </c>
      <c r="D81" s="13">
        <v>30</v>
      </c>
      <c r="E81" s="58"/>
      <c r="F81" s="233"/>
      <c r="G81" s="59">
        <f t="shared" si="6"/>
        <v>0</v>
      </c>
      <c r="H81" s="17">
        <f t="shared" ref="H61:H124" si="8">G81*0.095</f>
        <v>0</v>
      </c>
      <c r="I81" s="59">
        <f t="shared" si="7"/>
        <v>0</v>
      </c>
      <c r="J81" s="60"/>
    </row>
    <row r="82" spans="1:10" ht="18.75" customHeight="1" x14ac:dyDescent="0.25">
      <c r="A82" s="57">
        <v>76</v>
      </c>
      <c r="B82" s="24" t="s">
        <v>735</v>
      </c>
      <c r="C82" s="13" t="s">
        <v>25</v>
      </c>
      <c r="D82" s="13">
        <v>6</v>
      </c>
      <c r="E82" s="58"/>
      <c r="F82" s="233"/>
      <c r="G82" s="59">
        <f t="shared" si="6"/>
        <v>0</v>
      </c>
      <c r="H82" s="17">
        <f t="shared" si="8"/>
        <v>0</v>
      </c>
      <c r="I82" s="59">
        <f t="shared" si="7"/>
        <v>0</v>
      </c>
      <c r="J82" s="60"/>
    </row>
    <row r="83" spans="1:10" ht="37.5" customHeight="1" x14ac:dyDescent="0.25">
      <c r="A83" s="57">
        <v>77</v>
      </c>
      <c r="B83" s="24" t="s">
        <v>738</v>
      </c>
      <c r="C83" s="13" t="s">
        <v>25</v>
      </c>
      <c r="D83" s="13">
        <v>30</v>
      </c>
      <c r="E83" s="58"/>
      <c r="F83" s="233"/>
      <c r="G83" s="59">
        <f t="shared" si="6"/>
        <v>0</v>
      </c>
      <c r="H83" s="17">
        <f t="shared" si="8"/>
        <v>0</v>
      </c>
      <c r="I83" s="59">
        <f t="shared" si="7"/>
        <v>0</v>
      </c>
      <c r="J83" s="60"/>
    </row>
    <row r="84" spans="1:10" ht="37.5" customHeight="1" x14ac:dyDescent="0.25">
      <c r="A84" s="57">
        <v>78</v>
      </c>
      <c r="B84" s="24" t="s">
        <v>135</v>
      </c>
      <c r="C84" s="13" t="s">
        <v>25</v>
      </c>
      <c r="D84" s="13">
        <v>10</v>
      </c>
      <c r="E84" s="58"/>
      <c r="F84" s="233"/>
      <c r="G84" s="59">
        <f t="shared" si="6"/>
        <v>0</v>
      </c>
      <c r="H84" s="17">
        <f t="shared" si="8"/>
        <v>0</v>
      </c>
      <c r="I84" s="59">
        <f t="shared" si="7"/>
        <v>0</v>
      </c>
      <c r="J84" s="60"/>
    </row>
    <row r="85" spans="1:10" ht="18.75" customHeight="1" x14ac:dyDescent="0.25">
      <c r="A85" s="57">
        <v>79</v>
      </c>
      <c r="B85" s="66" t="s">
        <v>136</v>
      </c>
      <c r="C85" s="13" t="s">
        <v>25</v>
      </c>
      <c r="D85" s="13">
        <v>5</v>
      </c>
      <c r="E85" s="58"/>
      <c r="F85" s="233"/>
      <c r="G85" s="59">
        <f t="shared" si="6"/>
        <v>0</v>
      </c>
      <c r="H85" s="17">
        <f>G85*0.22</f>
        <v>0</v>
      </c>
      <c r="I85" s="59">
        <f t="shared" si="7"/>
        <v>0</v>
      </c>
      <c r="J85" s="60"/>
    </row>
    <row r="86" spans="1:10" ht="37.5" customHeight="1" x14ac:dyDescent="0.25">
      <c r="A86" s="57">
        <v>80</v>
      </c>
      <c r="B86" s="12" t="s">
        <v>137</v>
      </c>
      <c r="C86" s="13" t="s">
        <v>25</v>
      </c>
      <c r="D86" s="13">
        <v>30</v>
      </c>
      <c r="E86" s="58"/>
      <c r="F86" s="233"/>
      <c r="G86" s="59">
        <f t="shared" si="6"/>
        <v>0</v>
      </c>
      <c r="H86" s="17">
        <f t="shared" si="8"/>
        <v>0</v>
      </c>
      <c r="I86" s="59">
        <f t="shared" si="7"/>
        <v>0</v>
      </c>
      <c r="J86" s="60"/>
    </row>
    <row r="87" spans="1:10" ht="37.5" customHeight="1" x14ac:dyDescent="0.25">
      <c r="A87" s="57">
        <v>81</v>
      </c>
      <c r="B87" s="24" t="s">
        <v>138</v>
      </c>
      <c r="C87" s="13" t="s">
        <v>25</v>
      </c>
      <c r="D87" s="13">
        <v>30</v>
      </c>
      <c r="E87" s="58"/>
      <c r="F87" s="233"/>
      <c r="G87" s="59">
        <f t="shared" si="6"/>
        <v>0</v>
      </c>
      <c r="H87" s="17">
        <f t="shared" si="8"/>
        <v>0</v>
      </c>
      <c r="I87" s="59">
        <f t="shared" si="7"/>
        <v>0</v>
      </c>
      <c r="J87" s="60"/>
    </row>
    <row r="88" spans="1:10" ht="37.5" customHeight="1" x14ac:dyDescent="0.25">
      <c r="A88" s="57">
        <v>82</v>
      </c>
      <c r="B88" s="68" t="s">
        <v>139</v>
      </c>
      <c r="C88" s="13" t="s">
        <v>25</v>
      </c>
      <c r="D88" s="13">
        <v>50</v>
      </c>
      <c r="E88" s="58"/>
      <c r="F88" s="233"/>
      <c r="G88" s="59">
        <f t="shared" si="6"/>
        <v>0</v>
      </c>
      <c r="H88" s="17">
        <f t="shared" si="8"/>
        <v>0</v>
      </c>
      <c r="I88" s="59">
        <f t="shared" si="7"/>
        <v>0</v>
      </c>
      <c r="J88" s="60"/>
    </row>
    <row r="89" spans="1:10" ht="18.75" customHeight="1" x14ac:dyDescent="0.25">
      <c r="A89" s="57">
        <v>83</v>
      </c>
      <c r="B89" s="66" t="s">
        <v>140</v>
      </c>
      <c r="C89" s="13" t="s">
        <v>25</v>
      </c>
      <c r="D89" s="13">
        <v>30</v>
      </c>
      <c r="E89" s="58"/>
      <c r="F89" s="233"/>
      <c r="G89" s="59">
        <f t="shared" si="6"/>
        <v>0</v>
      </c>
      <c r="H89" s="17">
        <f t="shared" si="8"/>
        <v>0</v>
      </c>
      <c r="I89" s="59">
        <f t="shared" si="7"/>
        <v>0</v>
      </c>
      <c r="J89" s="60"/>
    </row>
    <row r="90" spans="1:10" ht="18.75" customHeight="1" x14ac:dyDescent="0.25">
      <c r="A90" s="57">
        <v>84</v>
      </c>
      <c r="B90" s="69" t="s">
        <v>141</v>
      </c>
      <c r="C90" s="13" t="s">
        <v>25</v>
      </c>
      <c r="D90" s="13">
        <v>30</v>
      </c>
      <c r="E90" s="58"/>
      <c r="F90" s="233"/>
      <c r="G90" s="59">
        <f t="shared" si="6"/>
        <v>0</v>
      </c>
      <c r="H90" s="17">
        <f t="shared" si="8"/>
        <v>0</v>
      </c>
      <c r="I90" s="59">
        <f t="shared" si="7"/>
        <v>0</v>
      </c>
      <c r="J90" s="60"/>
    </row>
    <row r="91" spans="1:10" ht="18.75" customHeight="1" x14ac:dyDescent="0.25">
      <c r="A91" s="57">
        <v>85</v>
      </c>
      <c r="B91" s="61" t="s">
        <v>607</v>
      </c>
      <c r="C91" s="13" t="s">
        <v>23</v>
      </c>
      <c r="D91" s="13">
        <v>6</v>
      </c>
      <c r="E91" s="58"/>
      <c r="F91" s="234"/>
      <c r="G91" s="59">
        <f t="shared" si="6"/>
        <v>0</v>
      </c>
      <c r="H91" s="17">
        <f>G91*0.22</f>
        <v>0</v>
      </c>
      <c r="I91" s="59">
        <f t="shared" si="7"/>
        <v>0</v>
      </c>
      <c r="J91" s="60"/>
    </row>
    <row r="92" spans="1:10" ht="37.5" customHeight="1" x14ac:dyDescent="0.25">
      <c r="A92" s="57">
        <v>86</v>
      </c>
      <c r="B92" s="12" t="s">
        <v>143</v>
      </c>
      <c r="C92" s="13" t="s">
        <v>25</v>
      </c>
      <c r="D92" s="13">
        <v>30</v>
      </c>
      <c r="E92" s="58"/>
      <c r="F92" s="233"/>
      <c r="G92" s="59">
        <f t="shared" si="6"/>
        <v>0</v>
      </c>
      <c r="H92" s="17">
        <f t="shared" si="8"/>
        <v>0</v>
      </c>
      <c r="I92" s="59">
        <f t="shared" si="7"/>
        <v>0</v>
      </c>
      <c r="J92" s="60"/>
    </row>
    <row r="93" spans="1:10" ht="37.5" customHeight="1" x14ac:dyDescent="0.25">
      <c r="A93" s="57">
        <v>87</v>
      </c>
      <c r="B93" s="12" t="s">
        <v>144</v>
      </c>
      <c r="C93" s="13" t="s">
        <v>25</v>
      </c>
      <c r="D93" s="13">
        <v>60</v>
      </c>
      <c r="E93" s="58"/>
      <c r="F93" s="233"/>
      <c r="G93" s="59">
        <f t="shared" si="6"/>
        <v>0</v>
      </c>
      <c r="H93" s="17">
        <f t="shared" si="8"/>
        <v>0</v>
      </c>
      <c r="I93" s="59">
        <f t="shared" si="7"/>
        <v>0</v>
      </c>
      <c r="J93" s="60"/>
    </row>
    <row r="94" spans="1:10" ht="37.5" customHeight="1" x14ac:dyDescent="0.25">
      <c r="A94" s="57">
        <v>88</v>
      </c>
      <c r="B94" s="12" t="s">
        <v>145</v>
      </c>
      <c r="C94" s="13" t="s">
        <v>25</v>
      </c>
      <c r="D94" s="13">
        <v>60</v>
      </c>
      <c r="E94" s="58"/>
      <c r="F94" s="233"/>
      <c r="G94" s="59">
        <f t="shared" si="6"/>
        <v>0</v>
      </c>
      <c r="H94" s="17">
        <f t="shared" si="8"/>
        <v>0</v>
      </c>
      <c r="I94" s="59">
        <f t="shared" si="7"/>
        <v>0</v>
      </c>
      <c r="J94" s="60"/>
    </row>
    <row r="95" spans="1:10" ht="37.5" customHeight="1" x14ac:dyDescent="0.25">
      <c r="A95" s="57">
        <v>89</v>
      </c>
      <c r="B95" s="12" t="s">
        <v>146</v>
      </c>
      <c r="C95" s="13" t="s">
        <v>25</v>
      </c>
      <c r="D95" s="13">
        <v>250</v>
      </c>
      <c r="E95" s="58"/>
      <c r="F95" s="233"/>
      <c r="G95" s="59">
        <f t="shared" si="6"/>
        <v>0</v>
      </c>
      <c r="H95" s="17">
        <f t="shared" si="8"/>
        <v>0</v>
      </c>
      <c r="I95" s="59">
        <f t="shared" si="7"/>
        <v>0</v>
      </c>
      <c r="J95" s="60"/>
    </row>
    <row r="96" spans="1:10" ht="37.5" customHeight="1" x14ac:dyDescent="0.25">
      <c r="A96" s="57">
        <v>90</v>
      </c>
      <c r="B96" s="12" t="s">
        <v>147</v>
      </c>
      <c r="C96" s="13" t="s">
        <v>25</v>
      </c>
      <c r="D96" s="13">
        <v>30</v>
      </c>
      <c r="E96" s="58"/>
      <c r="F96" s="233"/>
      <c r="G96" s="59">
        <f t="shared" si="6"/>
        <v>0</v>
      </c>
      <c r="H96" s="17">
        <f t="shared" si="8"/>
        <v>0</v>
      </c>
      <c r="I96" s="59">
        <f t="shared" si="7"/>
        <v>0</v>
      </c>
      <c r="J96" s="60"/>
    </row>
    <row r="97" spans="1:10" ht="37.5" customHeight="1" x14ac:dyDescent="0.25">
      <c r="A97" s="57">
        <v>91</v>
      </c>
      <c r="B97" s="12" t="s">
        <v>148</v>
      </c>
      <c r="C97" s="13" t="s">
        <v>25</v>
      </c>
      <c r="D97" s="13">
        <v>60</v>
      </c>
      <c r="E97" s="58"/>
      <c r="F97" s="233"/>
      <c r="G97" s="59">
        <f t="shared" si="6"/>
        <v>0</v>
      </c>
      <c r="H97" s="17">
        <f t="shared" si="8"/>
        <v>0</v>
      </c>
      <c r="I97" s="59">
        <f t="shared" si="7"/>
        <v>0</v>
      </c>
      <c r="J97" s="60"/>
    </row>
    <row r="98" spans="1:10" ht="37.5" customHeight="1" x14ac:dyDescent="0.25">
      <c r="A98" s="57">
        <v>92</v>
      </c>
      <c r="B98" s="12" t="s">
        <v>149</v>
      </c>
      <c r="C98" s="13" t="s">
        <v>25</v>
      </c>
      <c r="D98" s="13">
        <v>60</v>
      </c>
      <c r="E98" s="58"/>
      <c r="F98" s="233"/>
      <c r="G98" s="59">
        <f t="shared" si="6"/>
        <v>0</v>
      </c>
      <c r="H98" s="17">
        <f t="shared" si="8"/>
        <v>0</v>
      </c>
      <c r="I98" s="59">
        <f t="shared" si="7"/>
        <v>0</v>
      </c>
      <c r="J98" s="60"/>
    </row>
    <row r="99" spans="1:10" ht="18.75" customHeight="1" x14ac:dyDescent="0.25">
      <c r="A99" s="57">
        <v>93</v>
      </c>
      <c r="B99" s="12" t="s">
        <v>150</v>
      </c>
      <c r="C99" s="13" t="s">
        <v>25</v>
      </c>
      <c r="D99" s="13">
        <v>800</v>
      </c>
      <c r="E99" s="58"/>
      <c r="F99" s="233"/>
      <c r="G99" s="59">
        <f t="shared" si="6"/>
        <v>0</v>
      </c>
      <c r="H99" s="17">
        <f t="shared" si="8"/>
        <v>0</v>
      </c>
      <c r="I99" s="59">
        <f t="shared" si="7"/>
        <v>0</v>
      </c>
      <c r="J99" s="60"/>
    </row>
    <row r="100" spans="1:10" x14ac:dyDescent="0.25">
      <c r="A100" s="57">
        <v>94</v>
      </c>
      <c r="B100" s="61" t="s">
        <v>151</v>
      </c>
      <c r="C100" s="13" t="s">
        <v>25</v>
      </c>
      <c r="D100" s="13">
        <v>120</v>
      </c>
      <c r="E100" s="58"/>
      <c r="F100" s="233"/>
      <c r="G100" s="59">
        <f t="shared" si="6"/>
        <v>0</v>
      </c>
      <c r="H100" s="17">
        <f t="shared" si="8"/>
        <v>0</v>
      </c>
      <c r="I100" s="59">
        <f t="shared" si="7"/>
        <v>0</v>
      </c>
      <c r="J100" s="60"/>
    </row>
    <row r="101" spans="1:10" x14ac:dyDescent="0.25">
      <c r="A101" s="57">
        <v>95</v>
      </c>
      <c r="B101" s="61" t="s">
        <v>604</v>
      </c>
      <c r="C101" s="13" t="s">
        <v>25</v>
      </c>
      <c r="D101" s="13">
        <v>30</v>
      </c>
      <c r="E101" s="58"/>
      <c r="F101" s="233"/>
      <c r="G101" s="59">
        <f t="shared" si="6"/>
        <v>0</v>
      </c>
      <c r="H101" s="17">
        <f t="shared" si="8"/>
        <v>0</v>
      </c>
      <c r="I101" s="59">
        <f t="shared" si="7"/>
        <v>0</v>
      </c>
      <c r="J101" s="60"/>
    </row>
    <row r="102" spans="1:10" ht="37.5" customHeight="1" x14ac:dyDescent="0.25">
      <c r="A102" s="57">
        <v>96</v>
      </c>
      <c r="B102" s="61" t="s">
        <v>694</v>
      </c>
      <c r="C102" s="13" t="s">
        <v>25</v>
      </c>
      <c r="D102" s="13">
        <v>200</v>
      </c>
      <c r="E102" s="58"/>
      <c r="F102" s="233"/>
      <c r="G102" s="59">
        <f t="shared" si="6"/>
        <v>0</v>
      </c>
      <c r="H102" s="17">
        <f t="shared" si="8"/>
        <v>0</v>
      </c>
      <c r="I102" s="59">
        <f t="shared" si="7"/>
        <v>0</v>
      </c>
      <c r="J102" s="60"/>
    </row>
    <row r="103" spans="1:10" ht="37.5" customHeight="1" x14ac:dyDescent="0.25">
      <c r="A103" s="57">
        <v>97</v>
      </c>
      <c r="B103" s="70" t="s">
        <v>695</v>
      </c>
      <c r="C103" s="13" t="s">
        <v>25</v>
      </c>
      <c r="D103" s="13">
        <v>100</v>
      </c>
      <c r="E103" s="58"/>
      <c r="F103" s="233"/>
      <c r="G103" s="59">
        <f t="shared" si="6"/>
        <v>0</v>
      </c>
      <c r="H103" s="17">
        <f t="shared" si="8"/>
        <v>0</v>
      </c>
      <c r="I103" s="59">
        <f t="shared" si="7"/>
        <v>0</v>
      </c>
      <c r="J103" s="60"/>
    </row>
    <row r="104" spans="1:10" ht="37.5" customHeight="1" x14ac:dyDescent="0.25">
      <c r="A104" s="57">
        <v>98</v>
      </c>
      <c r="B104" s="34" t="s">
        <v>152</v>
      </c>
      <c r="C104" s="13" t="s">
        <v>25</v>
      </c>
      <c r="D104" s="13">
        <v>30</v>
      </c>
      <c r="E104" s="58"/>
      <c r="F104" s="233"/>
      <c r="G104" s="59">
        <f t="shared" si="6"/>
        <v>0</v>
      </c>
      <c r="H104" s="17">
        <f t="shared" si="8"/>
        <v>0</v>
      </c>
      <c r="I104" s="59">
        <f t="shared" si="7"/>
        <v>0</v>
      </c>
      <c r="J104" s="60"/>
    </row>
    <row r="105" spans="1:10" ht="37.5" customHeight="1" x14ac:dyDescent="0.25">
      <c r="A105" s="57">
        <v>99</v>
      </c>
      <c r="B105" s="61" t="s">
        <v>606</v>
      </c>
      <c r="C105" s="13" t="s">
        <v>25</v>
      </c>
      <c r="D105" s="13">
        <v>15</v>
      </c>
      <c r="E105" s="58"/>
      <c r="F105" s="233"/>
      <c r="G105" s="59">
        <f t="shared" si="6"/>
        <v>0</v>
      </c>
      <c r="H105" s="17">
        <f t="shared" si="8"/>
        <v>0</v>
      </c>
      <c r="I105" s="59">
        <f t="shared" si="7"/>
        <v>0</v>
      </c>
      <c r="J105" s="60"/>
    </row>
    <row r="106" spans="1:10" ht="37.5" customHeight="1" x14ac:dyDescent="0.25">
      <c r="A106" s="57">
        <v>100</v>
      </c>
      <c r="B106" s="61" t="s">
        <v>605</v>
      </c>
      <c r="C106" s="13" t="s">
        <v>25</v>
      </c>
      <c r="D106" s="13">
        <v>15</v>
      </c>
      <c r="E106" s="58"/>
      <c r="F106" s="233"/>
      <c r="G106" s="59">
        <f t="shared" si="6"/>
        <v>0</v>
      </c>
      <c r="H106" s="17">
        <f t="shared" si="8"/>
        <v>0</v>
      </c>
      <c r="I106" s="59">
        <f t="shared" si="7"/>
        <v>0</v>
      </c>
      <c r="J106" s="60"/>
    </row>
    <row r="107" spans="1:10" ht="37.5" customHeight="1" x14ac:dyDescent="0.25">
      <c r="A107" s="57">
        <v>101</v>
      </c>
      <c r="B107" s="73" t="s">
        <v>153</v>
      </c>
      <c r="C107" s="13" t="s">
        <v>25</v>
      </c>
      <c r="D107" s="13">
        <v>15</v>
      </c>
      <c r="E107" s="58"/>
      <c r="F107" s="233"/>
      <c r="G107" s="59">
        <f t="shared" si="6"/>
        <v>0</v>
      </c>
      <c r="H107" s="17">
        <f t="shared" si="8"/>
        <v>0</v>
      </c>
      <c r="I107" s="59">
        <f t="shared" si="7"/>
        <v>0</v>
      </c>
      <c r="J107" s="60"/>
    </row>
    <row r="108" spans="1:10" ht="18.75" customHeight="1" x14ac:dyDescent="0.25">
      <c r="A108" s="57">
        <v>102</v>
      </c>
      <c r="B108" s="66" t="s">
        <v>155</v>
      </c>
      <c r="C108" s="13" t="s">
        <v>25</v>
      </c>
      <c r="D108" s="13">
        <v>150</v>
      </c>
      <c r="E108" s="58"/>
      <c r="F108" s="233"/>
      <c r="G108" s="59">
        <f t="shared" si="6"/>
        <v>0</v>
      </c>
      <c r="H108" s="17">
        <f t="shared" si="8"/>
        <v>0</v>
      </c>
      <c r="I108" s="59">
        <f t="shared" si="7"/>
        <v>0</v>
      </c>
      <c r="J108" s="60"/>
    </row>
    <row r="109" spans="1:10" ht="18.75" customHeight="1" x14ac:dyDescent="0.25">
      <c r="A109" s="57">
        <v>103</v>
      </c>
      <c r="B109" s="66" t="s">
        <v>154</v>
      </c>
      <c r="C109" s="13" t="s">
        <v>25</v>
      </c>
      <c r="D109" s="13">
        <v>200</v>
      </c>
      <c r="E109" s="58"/>
      <c r="F109" s="233"/>
      <c r="G109" s="59">
        <f t="shared" si="6"/>
        <v>0</v>
      </c>
      <c r="H109" s="17">
        <f t="shared" si="8"/>
        <v>0</v>
      </c>
      <c r="I109" s="59">
        <f t="shared" si="7"/>
        <v>0</v>
      </c>
      <c r="J109" s="60"/>
    </row>
    <row r="110" spans="1:10" ht="18.75" customHeight="1" x14ac:dyDescent="0.25">
      <c r="A110" s="57">
        <v>104</v>
      </c>
      <c r="B110" s="66" t="s">
        <v>156</v>
      </c>
      <c r="C110" s="13" t="s">
        <v>25</v>
      </c>
      <c r="D110" s="13">
        <v>100</v>
      </c>
      <c r="E110" s="58"/>
      <c r="F110" s="233"/>
      <c r="G110" s="59">
        <f t="shared" si="6"/>
        <v>0</v>
      </c>
      <c r="H110" s="17">
        <f t="shared" si="8"/>
        <v>0</v>
      </c>
      <c r="I110" s="59">
        <f t="shared" si="7"/>
        <v>0</v>
      </c>
      <c r="J110" s="60"/>
    </row>
    <row r="111" spans="1:10" ht="18.75" customHeight="1" x14ac:dyDescent="0.25">
      <c r="A111" s="57">
        <v>105</v>
      </c>
      <c r="B111" s="24" t="s">
        <v>157</v>
      </c>
      <c r="C111" s="13" t="s">
        <v>25</v>
      </c>
      <c r="D111" s="13">
        <v>100</v>
      </c>
      <c r="E111" s="58"/>
      <c r="F111" s="233"/>
      <c r="G111" s="59">
        <f t="shared" si="6"/>
        <v>0</v>
      </c>
      <c r="H111" s="17">
        <f t="shared" si="8"/>
        <v>0</v>
      </c>
      <c r="I111" s="59">
        <f t="shared" si="7"/>
        <v>0</v>
      </c>
      <c r="J111" s="60"/>
    </row>
    <row r="112" spans="1:10" ht="18.75" customHeight="1" x14ac:dyDescent="0.25">
      <c r="A112" s="57">
        <v>106</v>
      </c>
      <c r="B112" s="20" t="s">
        <v>159</v>
      </c>
      <c r="C112" s="13" t="s">
        <v>25</v>
      </c>
      <c r="D112" s="13">
        <v>100</v>
      </c>
      <c r="E112" s="58"/>
      <c r="F112" s="233"/>
      <c r="G112" s="59">
        <f t="shared" si="6"/>
        <v>0</v>
      </c>
      <c r="H112" s="17">
        <f t="shared" si="8"/>
        <v>0</v>
      </c>
      <c r="I112" s="59">
        <f t="shared" si="7"/>
        <v>0</v>
      </c>
      <c r="J112" s="60"/>
    </row>
    <row r="113" spans="1:10" ht="18.75" customHeight="1" x14ac:dyDescent="0.25">
      <c r="A113" s="57">
        <v>107</v>
      </c>
      <c r="B113" s="24" t="s">
        <v>158</v>
      </c>
      <c r="C113" s="13" t="s">
        <v>25</v>
      </c>
      <c r="D113" s="13">
        <v>60</v>
      </c>
      <c r="E113" s="58"/>
      <c r="F113" s="233"/>
      <c r="G113" s="59">
        <f t="shared" si="6"/>
        <v>0</v>
      </c>
      <c r="H113" s="17">
        <f t="shared" si="8"/>
        <v>0</v>
      </c>
      <c r="I113" s="59">
        <f t="shared" si="7"/>
        <v>0</v>
      </c>
      <c r="J113" s="60"/>
    </row>
    <row r="114" spans="1:10" ht="18.75" customHeight="1" x14ac:dyDescent="0.25">
      <c r="A114" s="57">
        <v>108</v>
      </c>
      <c r="B114" s="174" t="s">
        <v>745</v>
      </c>
      <c r="C114" s="13" t="s">
        <v>25</v>
      </c>
      <c r="D114" s="13">
        <v>120</v>
      </c>
      <c r="E114" s="58"/>
      <c r="F114" s="233"/>
      <c r="G114" s="59">
        <f t="shared" si="6"/>
        <v>0</v>
      </c>
      <c r="H114" s="17">
        <f t="shared" si="8"/>
        <v>0</v>
      </c>
      <c r="I114" s="59">
        <f t="shared" si="7"/>
        <v>0</v>
      </c>
      <c r="J114" s="60"/>
    </row>
    <row r="115" spans="1:10" ht="18.75" customHeight="1" x14ac:dyDescent="0.25">
      <c r="A115" s="57">
        <v>109</v>
      </c>
      <c r="B115" s="66" t="s">
        <v>160</v>
      </c>
      <c r="C115" s="13" t="s">
        <v>25</v>
      </c>
      <c r="D115" s="13">
        <v>80</v>
      </c>
      <c r="E115" s="58"/>
      <c r="F115" s="233"/>
      <c r="G115" s="59">
        <f t="shared" si="6"/>
        <v>0</v>
      </c>
      <c r="H115" s="17">
        <f t="shared" si="8"/>
        <v>0</v>
      </c>
      <c r="I115" s="59">
        <f t="shared" si="7"/>
        <v>0</v>
      </c>
      <c r="J115" s="60"/>
    </row>
    <row r="116" spans="1:10" ht="18.75" customHeight="1" x14ac:dyDescent="0.25">
      <c r="A116" s="57">
        <v>110</v>
      </c>
      <c r="B116" s="66" t="s">
        <v>161</v>
      </c>
      <c r="C116" s="13" t="s">
        <v>25</v>
      </c>
      <c r="D116" s="13">
        <v>70</v>
      </c>
      <c r="E116" s="58"/>
      <c r="F116" s="233"/>
      <c r="G116" s="59">
        <f t="shared" si="6"/>
        <v>0</v>
      </c>
      <c r="H116" s="17">
        <f t="shared" si="8"/>
        <v>0</v>
      </c>
      <c r="I116" s="59">
        <f t="shared" si="7"/>
        <v>0</v>
      </c>
      <c r="J116" s="60"/>
    </row>
    <row r="117" spans="1:10" ht="18.75" customHeight="1" x14ac:dyDescent="0.25">
      <c r="A117" s="57">
        <v>111</v>
      </c>
      <c r="B117" s="20" t="s">
        <v>162</v>
      </c>
      <c r="C117" s="13" t="s">
        <v>25</v>
      </c>
      <c r="D117" s="13">
        <v>200</v>
      </c>
      <c r="E117" s="58"/>
      <c r="F117" s="233"/>
      <c r="G117" s="59">
        <f t="shared" si="6"/>
        <v>0</v>
      </c>
      <c r="H117" s="17">
        <f t="shared" si="8"/>
        <v>0</v>
      </c>
      <c r="I117" s="59">
        <f t="shared" si="7"/>
        <v>0</v>
      </c>
      <c r="J117" s="60"/>
    </row>
    <row r="118" spans="1:10" ht="18.75" customHeight="1" x14ac:dyDescent="0.25">
      <c r="A118" s="57">
        <v>112</v>
      </c>
      <c r="B118" s="24" t="s">
        <v>163</v>
      </c>
      <c r="C118" s="13" t="s">
        <v>23</v>
      </c>
      <c r="D118" s="13">
        <v>3</v>
      </c>
      <c r="E118" s="58"/>
      <c r="F118" s="233"/>
      <c r="G118" s="59">
        <f t="shared" si="6"/>
        <v>0</v>
      </c>
      <c r="H118" s="17">
        <f t="shared" si="8"/>
        <v>0</v>
      </c>
      <c r="I118" s="59">
        <f t="shared" si="7"/>
        <v>0</v>
      </c>
      <c r="J118" s="60"/>
    </row>
    <row r="119" spans="1:10" ht="18.75" customHeight="1" x14ac:dyDescent="0.25">
      <c r="A119" s="57">
        <v>113</v>
      </c>
      <c r="B119" s="24" t="s">
        <v>164</v>
      </c>
      <c r="C119" s="13" t="s">
        <v>25</v>
      </c>
      <c r="D119" s="13">
        <v>600</v>
      </c>
      <c r="E119" s="58"/>
      <c r="F119" s="233"/>
      <c r="G119" s="59">
        <f t="shared" si="6"/>
        <v>0</v>
      </c>
      <c r="H119" s="17">
        <f t="shared" si="8"/>
        <v>0</v>
      </c>
      <c r="I119" s="59">
        <f t="shared" si="7"/>
        <v>0</v>
      </c>
      <c r="J119" s="60"/>
    </row>
    <row r="120" spans="1:10" ht="18.75" customHeight="1" x14ac:dyDescent="0.25">
      <c r="A120" s="57">
        <v>114</v>
      </c>
      <c r="B120" s="12" t="s">
        <v>166</v>
      </c>
      <c r="C120" s="13" t="s">
        <v>25</v>
      </c>
      <c r="D120" s="13">
        <v>5</v>
      </c>
      <c r="E120" s="58"/>
      <c r="F120" s="233"/>
      <c r="G120" s="59">
        <f t="shared" si="6"/>
        <v>0</v>
      </c>
      <c r="H120" s="17">
        <f t="shared" si="8"/>
        <v>0</v>
      </c>
      <c r="I120" s="59">
        <f t="shared" si="7"/>
        <v>0</v>
      </c>
      <c r="J120" s="60"/>
    </row>
    <row r="121" spans="1:10" ht="18.75" customHeight="1" x14ac:dyDescent="0.25">
      <c r="A121" s="57">
        <v>115</v>
      </c>
      <c r="B121" s="12" t="s">
        <v>165</v>
      </c>
      <c r="C121" s="13" t="s">
        <v>25</v>
      </c>
      <c r="D121" s="13">
        <v>3</v>
      </c>
      <c r="E121" s="58"/>
      <c r="F121" s="233"/>
      <c r="G121" s="59">
        <f t="shared" si="6"/>
        <v>0</v>
      </c>
      <c r="H121" s="17">
        <f t="shared" si="8"/>
        <v>0</v>
      </c>
      <c r="I121" s="59">
        <f t="shared" si="7"/>
        <v>0</v>
      </c>
      <c r="J121" s="60"/>
    </row>
    <row r="122" spans="1:10" ht="37.5" customHeight="1" x14ac:dyDescent="0.25">
      <c r="A122" s="57">
        <v>116</v>
      </c>
      <c r="B122" s="12" t="s">
        <v>168</v>
      </c>
      <c r="C122" s="13" t="s">
        <v>25</v>
      </c>
      <c r="D122" s="13">
        <v>40</v>
      </c>
      <c r="E122" s="58"/>
      <c r="F122" s="233"/>
      <c r="G122" s="59">
        <f t="shared" si="6"/>
        <v>0</v>
      </c>
      <c r="H122" s="17">
        <f t="shared" si="8"/>
        <v>0</v>
      </c>
      <c r="I122" s="59">
        <f t="shared" si="7"/>
        <v>0</v>
      </c>
      <c r="J122" s="60"/>
    </row>
    <row r="123" spans="1:10" ht="18.75" customHeight="1" x14ac:dyDescent="0.25">
      <c r="A123" s="57">
        <v>117</v>
      </c>
      <c r="B123" s="66" t="s">
        <v>167</v>
      </c>
      <c r="C123" s="13" t="s">
        <v>25</v>
      </c>
      <c r="D123" s="13">
        <v>300</v>
      </c>
      <c r="E123" s="58"/>
      <c r="F123" s="233"/>
      <c r="G123" s="59">
        <f t="shared" si="6"/>
        <v>0</v>
      </c>
      <c r="H123" s="17">
        <f t="shared" si="8"/>
        <v>0</v>
      </c>
      <c r="I123" s="59">
        <f t="shared" si="7"/>
        <v>0</v>
      </c>
      <c r="J123" s="60"/>
    </row>
    <row r="124" spans="1:10" ht="18.75" customHeight="1" x14ac:dyDescent="0.25">
      <c r="A124" s="57">
        <v>118</v>
      </c>
      <c r="B124" s="66" t="s">
        <v>169</v>
      </c>
      <c r="C124" s="13" t="s">
        <v>23</v>
      </c>
      <c r="D124" s="13">
        <v>1000</v>
      </c>
      <c r="E124" s="58"/>
      <c r="F124" s="233"/>
      <c r="G124" s="59">
        <f t="shared" si="6"/>
        <v>0</v>
      </c>
      <c r="H124" s="17">
        <f t="shared" si="8"/>
        <v>0</v>
      </c>
      <c r="I124" s="59">
        <f t="shared" si="7"/>
        <v>0</v>
      </c>
      <c r="J124" s="60"/>
    </row>
    <row r="125" spans="1:10" ht="18.75" customHeight="1" x14ac:dyDescent="0.25">
      <c r="A125" s="57">
        <v>119</v>
      </c>
      <c r="B125" s="69" t="s">
        <v>170</v>
      </c>
      <c r="C125" s="13" t="s">
        <v>23</v>
      </c>
      <c r="D125" s="13">
        <v>100</v>
      </c>
      <c r="E125" s="58"/>
      <c r="F125" s="233"/>
      <c r="G125" s="59">
        <f t="shared" si="6"/>
        <v>0</v>
      </c>
      <c r="H125" s="17">
        <f t="shared" ref="H125" si="9">G125*0.095</f>
        <v>0</v>
      </c>
      <c r="I125" s="59">
        <f t="shared" si="7"/>
        <v>0</v>
      </c>
      <c r="J125" s="60"/>
    </row>
    <row r="126" spans="1:10" ht="27" x14ac:dyDescent="0.25">
      <c r="A126" s="74"/>
      <c r="B126" s="75" t="s">
        <v>554</v>
      </c>
      <c r="C126" s="76" t="s">
        <v>65</v>
      </c>
      <c r="D126" s="13"/>
      <c r="E126" s="76" t="s">
        <v>65</v>
      </c>
      <c r="F126" s="76" t="s">
        <v>65</v>
      </c>
      <c r="G126" s="38">
        <f>SUM(G7:G125)</f>
        <v>0</v>
      </c>
      <c r="H126" s="38">
        <f>SUM(H7:H125)</f>
        <v>0</v>
      </c>
      <c r="I126" s="38">
        <f>SUM(I7:I125)</f>
        <v>0</v>
      </c>
      <c r="J126" s="37">
        <f>SUM(J7:J125)</f>
        <v>0</v>
      </c>
    </row>
    <row r="127" spans="1:10" x14ac:dyDescent="0.25">
      <c r="A127" s="54"/>
      <c r="B127" s="55"/>
      <c r="C127" s="54"/>
      <c r="D127" s="56"/>
      <c r="E127" s="41"/>
      <c r="F127" s="54"/>
      <c r="G127" s="41"/>
      <c r="H127" s="41"/>
      <c r="I127" s="41"/>
      <c r="J127" s="41"/>
    </row>
    <row r="128" spans="1:10" ht="23.45" customHeight="1" x14ac:dyDescent="0.25">
      <c r="A128" s="182" t="s">
        <v>66</v>
      </c>
      <c r="B128" s="183"/>
      <c r="C128" s="40"/>
      <c r="D128" s="2"/>
      <c r="E128" s="5"/>
      <c r="F128" s="2"/>
      <c r="G128" s="5"/>
      <c r="H128" s="5"/>
      <c r="I128" s="5"/>
      <c r="J128" s="5"/>
    </row>
    <row r="129" spans="1:10" ht="24" customHeight="1" x14ac:dyDescent="0.25">
      <c r="A129" s="178" t="s">
        <v>67</v>
      </c>
      <c r="B129" s="176"/>
      <c r="C129" s="176"/>
      <c r="D129" s="176"/>
      <c r="E129" s="176"/>
      <c r="F129" s="176"/>
      <c r="G129" s="176"/>
      <c r="H129" s="176"/>
      <c r="I129" s="176"/>
      <c r="J129" s="176"/>
    </row>
    <row r="130" spans="1:10" x14ac:dyDescent="0.25">
      <c r="A130" s="178" t="s">
        <v>68</v>
      </c>
      <c r="B130" s="178"/>
      <c r="C130" s="178"/>
      <c r="D130" s="178"/>
      <c r="E130" s="178"/>
      <c r="F130" s="178"/>
      <c r="G130" s="178"/>
      <c r="H130" s="178"/>
      <c r="I130" s="178"/>
      <c r="J130" s="178"/>
    </row>
    <row r="131" spans="1:10" x14ac:dyDescent="0.25">
      <c r="A131" s="175" t="s">
        <v>69</v>
      </c>
      <c r="B131" s="175"/>
      <c r="C131" s="175"/>
      <c r="D131" s="175"/>
      <c r="E131" s="175"/>
      <c r="F131" s="175"/>
      <c r="G131" s="175"/>
      <c r="H131" s="175"/>
      <c r="I131" s="175"/>
      <c r="J131" s="175"/>
    </row>
    <row r="132" spans="1:10" x14ac:dyDescent="0.25">
      <c r="A132" s="179" t="s">
        <v>70</v>
      </c>
      <c r="B132" s="179"/>
      <c r="C132" s="179"/>
      <c r="D132" s="179"/>
      <c r="E132" s="179"/>
      <c r="F132" s="179"/>
      <c r="G132" s="179"/>
      <c r="H132" s="179"/>
      <c r="I132" s="179"/>
      <c r="J132" s="41"/>
    </row>
    <row r="133" spans="1:10" x14ac:dyDescent="0.25">
      <c r="A133" s="44" t="s">
        <v>71</v>
      </c>
      <c r="B133" s="45"/>
      <c r="C133" s="46"/>
      <c r="D133" s="46"/>
      <c r="E133" s="47"/>
      <c r="F133" s="46"/>
      <c r="G133" s="47"/>
      <c r="H133" s="47"/>
      <c r="I133" s="47"/>
      <c r="J133" s="41"/>
    </row>
    <row r="134" spans="1:10" ht="22.5" customHeight="1" x14ac:dyDescent="0.25">
      <c r="A134" s="44" t="s">
        <v>72</v>
      </c>
      <c r="B134" s="45"/>
      <c r="C134" s="46"/>
      <c r="D134" s="46"/>
      <c r="E134" s="47"/>
      <c r="F134" s="46"/>
      <c r="G134" s="47"/>
      <c r="H134" s="47"/>
      <c r="I134" s="47"/>
      <c r="J134" s="47"/>
    </row>
    <row r="135" spans="1:10" ht="28.5" customHeight="1" x14ac:dyDescent="0.25">
      <c r="A135" s="175" t="s">
        <v>73</v>
      </c>
      <c r="B135" s="176"/>
      <c r="C135" s="176"/>
      <c r="D135" s="176"/>
      <c r="E135" s="176"/>
      <c r="F135" s="176"/>
      <c r="G135" s="176"/>
      <c r="H135" s="176"/>
      <c r="I135" s="176"/>
      <c r="J135" s="176"/>
    </row>
    <row r="136" spans="1:10" ht="46.5" customHeight="1" x14ac:dyDescent="0.25">
      <c r="A136" s="177" t="s">
        <v>757</v>
      </c>
      <c r="B136" s="177"/>
      <c r="C136" s="177"/>
      <c r="D136" s="177"/>
      <c r="E136" s="177"/>
      <c r="F136" s="177"/>
      <c r="G136" s="177"/>
      <c r="H136" s="177"/>
      <c r="I136" s="177"/>
      <c r="J136" s="177"/>
    </row>
    <row r="137" spans="1:10" x14ac:dyDescent="0.25">
      <c r="A137" s="48"/>
      <c r="B137" s="49"/>
      <c r="C137" s="50"/>
      <c r="D137" s="51"/>
      <c r="E137" s="48"/>
      <c r="F137" s="51"/>
      <c r="G137" s="48"/>
      <c r="H137" s="48"/>
      <c r="I137" s="48"/>
      <c r="J137" s="48"/>
    </row>
    <row r="138" spans="1:10" x14ac:dyDescent="0.25">
      <c r="A138" s="51"/>
      <c r="B138" s="49"/>
      <c r="C138" s="50"/>
      <c r="D138" s="51"/>
      <c r="E138" s="48"/>
      <c r="F138" s="51"/>
      <c r="G138" s="48"/>
      <c r="H138" s="48"/>
      <c r="I138" s="48"/>
      <c r="J138" s="48"/>
    </row>
    <row r="139" spans="1:10" x14ac:dyDescent="0.25">
      <c r="A139" s="54"/>
      <c r="B139" s="77"/>
      <c r="C139" s="54"/>
      <c r="D139" s="54"/>
      <c r="E139" s="41"/>
      <c r="F139" s="54"/>
      <c r="G139" s="41"/>
      <c r="H139" s="41"/>
      <c r="I139" s="41"/>
      <c r="J139" s="41"/>
    </row>
  </sheetData>
  <sheetProtection algorithmName="SHA-512" hashValue="judv5VrHK+X8yX/2bUSeqEUStHwtl9XdnATF6RSn2zAHZCQ95mPTs3n8V/sIOq1/tLTDD7llV4R4x+EezaRftg==" saltValue="9OayqRqVjZuLPHiFGHhtfw==" spinCount="100000" sheet="1" objects="1" scenarios="1"/>
  <mergeCells count="9">
    <mergeCell ref="A131:J131"/>
    <mergeCell ref="A132:I132"/>
    <mergeCell ref="A135:J135"/>
    <mergeCell ref="A136:J136"/>
    <mergeCell ref="A1:E1"/>
    <mergeCell ref="A3:J3"/>
    <mergeCell ref="A128:B128"/>
    <mergeCell ref="A129:J129"/>
    <mergeCell ref="A130:J130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125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zoomScale="120" zoomScaleNormal="120" workbookViewId="0">
      <selection activeCell="B63" sqref="B63"/>
    </sheetView>
  </sheetViews>
  <sheetFormatPr defaultRowHeight="15" x14ac:dyDescent="0.25"/>
  <cols>
    <col min="1" max="1" width="4.85546875" customWidth="1"/>
    <col min="2" max="2" width="33" customWidth="1"/>
    <col min="3" max="3" width="4.7109375" customWidth="1"/>
    <col min="5" max="5" width="23.7109375" customWidth="1"/>
    <col min="6" max="6" width="10.28515625" customWidth="1"/>
    <col min="7" max="7" width="9.85546875" bestFit="1" customWidth="1"/>
    <col min="8" max="8" width="8.42578125" bestFit="1" customWidth="1"/>
  </cols>
  <sheetData>
    <row r="1" spans="1:10" s="216" customFormat="1" x14ac:dyDescent="0.25">
      <c r="A1" s="189" t="s">
        <v>0</v>
      </c>
      <c r="B1" s="189"/>
      <c r="C1" s="189"/>
      <c r="D1" s="189"/>
      <c r="E1" s="189"/>
      <c r="F1" s="1"/>
      <c r="G1" s="196" t="s">
        <v>1</v>
      </c>
      <c r="H1" s="196"/>
      <c r="I1" s="196"/>
      <c r="J1" s="196"/>
    </row>
    <row r="2" spans="1:10" x14ac:dyDescent="0.25">
      <c r="A2" s="2"/>
      <c r="B2" s="3"/>
      <c r="C2" s="4"/>
      <c r="D2" s="4"/>
      <c r="E2" s="5"/>
      <c r="F2" s="5"/>
      <c r="G2" s="5"/>
      <c r="H2" s="5"/>
      <c r="I2" s="5"/>
      <c r="J2" s="5"/>
    </row>
    <row r="3" spans="1:10" ht="15.75" x14ac:dyDescent="0.25">
      <c r="A3" s="185" t="s">
        <v>733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x14ac:dyDescent="0.25">
      <c r="A4" s="2"/>
      <c r="B4" s="3"/>
      <c r="C4" s="2"/>
      <c r="D4" s="4"/>
      <c r="E4" s="5"/>
      <c r="F4" s="5"/>
      <c r="G4" s="5"/>
      <c r="H4" s="5"/>
      <c r="I4" s="5"/>
      <c r="J4" s="5"/>
    </row>
    <row r="5" spans="1:10" s="210" customFormat="1" ht="45" x14ac:dyDescent="0.15">
      <c r="A5" s="207" t="s">
        <v>2</v>
      </c>
      <c r="B5" s="207" t="s">
        <v>3</v>
      </c>
      <c r="C5" s="208" t="s">
        <v>4</v>
      </c>
      <c r="D5" s="208" t="s">
        <v>5</v>
      </c>
      <c r="E5" s="209" t="s">
        <v>6</v>
      </c>
      <c r="F5" s="209" t="s">
        <v>7</v>
      </c>
      <c r="G5" s="209" t="s">
        <v>8</v>
      </c>
      <c r="H5" s="209" t="s">
        <v>9</v>
      </c>
      <c r="I5" s="209" t="s">
        <v>10</v>
      </c>
      <c r="J5" s="209" t="s">
        <v>11</v>
      </c>
    </row>
    <row r="6" spans="1:10" s="210" customFormat="1" ht="22.5" x14ac:dyDescent="0.15">
      <c r="A6" s="211">
        <v>1</v>
      </c>
      <c r="B6" s="211">
        <v>2</v>
      </c>
      <c r="C6" s="212">
        <v>3</v>
      </c>
      <c r="D6" s="212">
        <v>4</v>
      </c>
      <c r="E6" s="229">
        <v>5</v>
      </c>
      <c r="F6" s="212">
        <v>6</v>
      </c>
      <c r="G6" s="213" t="s">
        <v>12</v>
      </c>
      <c r="H6" s="212" t="s">
        <v>13</v>
      </c>
      <c r="I6" s="212" t="s">
        <v>14</v>
      </c>
      <c r="J6" s="212">
        <v>10</v>
      </c>
    </row>
    <row r="7" spans="1:10" x14ac:dyDescent="0.25">
      <c r="A7" s="11">
        <v>1</v>
      </c>
      <c r="B7" s="19" t="s">
        <v>15</v>
      </c>
      <c r="C7" s="13" t="s">
        <v>23</v>
      </c>
      <c r="D7" s="13">
        <v>30</v>
      </c>
      <c r="E7" s="14"/>
      <c r="F7" s="217"/>
      <c r="G7" s="16">
        <f>D7*ROUND(F7,4)</f>
        <v>0</v>
      </c>
      <c r="H7" s="17">
        <f>G7*0.095</f>
        <v>0</v>
      </c>
      <c r="I7" s="16">
        <f>G7+H7</f>
        <v>0</v>
      </c>
      <c r="J7" s="18"/>
    </row>
    <row r="8" spans="1:10" x14ac:dyDescent="0.25">
      <c r="A8" s="11">
        <v>2</v>
      </c>
      <c r="B8" s="12" t="s">
        <v>16</v>
      </c>
      <c r="C8" s="13" t="s">
        <v>23</v>
      </c>
      <c r="D8" s="13">
        <v>20</v>
      </c>
      <c r="E8" s="14"/>
      <c r="F8" s="217"/>
      <c r="G8" s="16">
        <f t="shared" ref="G8:G68" si="0">D8*ROUND(F8,4)</f>
        <v>0</v>
      </c>
      <c r="H8" s="17">
        <f t="shared" ref="H8:H68" si="1">G8*0.095</f>
        <v>0</v>
      </c>
      <c r="I8" s="16">
        <f t="shared" ref="I8:I68" si="2">G8+H8</f>
        <v>0</v>
      </c>
      <c r="J8" s="18"/>
    </row>
    <row r="9" spans="1:10" x14ac:dyDescent="0.25">
      <c r="A9" s="11">
        <v>3</v>
      </c>
      <c r="B9" s="12" t="s">
        <v>17</v>
      </c>
      <c r="C9" s="13" t="s">
        <v>23</v>
      </c>
      <c r="D9" s="13">
        <v>10</v>
      </c>
      <c r="E9" s="14"/>
      <c r="F9" s="217"/>
      <c r="G9" s="16">
        <f t="shared" si="0"/>
        <v>0</v>
      </c>
      <c r="H9" s="17">
        <f t="shared" si="1"/>
        <v>0</v>
      </c>
      <c r="I9" s="16">
        <f t="shared" si="2"/>
        <v>0</v>
      </c>
      <c r="J9" s="18"/>
    </row>
    <row r="10" spans="1:10" x14ac:dyDescent="0.25">
      <c r="A10" s="11">
        <v>4</v>
      </c>
      <c r="B10" s="19" t="s">
        <v>18</v>
      </c>
      <c r="C10" s="13" t="s">
        <v>23</v>
      </c>
      <c r="D10" s="13">
        <v>10</v>
      </c>
      <c r="E10" s="14"/>
      <c r="F10" s="217"/>
      <c r="G10" s="16">
        <f t="shared" si="0"/>
        <v>0</v>
      </c>
      <c r="H10" s="17">
        <f t="shared" si="1"/>
        <v>0</v>
      </c>
      <c r="I10" s="16">
        <f t="shared" si="2"/>
        <v>0</v>
      </c>
      <c r="J10" s="18"/>
    </row>
    <row r="11" spans="1:10" x14ac:dyDescent="0.25">
      <c r="A11" s="11">
        <v>5</v>
      </c>
      <c r="B11" s="19" t="s">
        <v>19</v>
      </c>
      <c r="C11" s="13" t="s">
        <v>23</v>
      </c>
      <c r="D11" s="13">
        <v>10</v>
      </c>
      <c r="E11" s="14"/>
      <c r="F11" s="217"/>
      <c r="G11" s="16">
        <f t="shared" si="0"/>
        <v>0</v>
      </c>
      <c r="H11" s="17">
        <f t="shared" si="1"/>
        <v>0</v>
      </c>
      <c r="I11" s="16">
        <f t="shared" si="2"/>
        <v>0</v>
      </c>
      <c r="J11" s="18"/>
    </row>
    <row r="12" spans="1:10" x14ac:dyDescent="0.25">
      <c r="A12" s="11">
        <v>6</v>
      </c>
      <c r="B12" s="12" t="s">
        <v>20</v>
      </c>
      <c r="C12" s="13" t="s">
        <v>23</v>
      </c>
      <c r="D12" s="13">
        <v>20</v>
      </c>
      <c r="E12" s="14"/>
      <c r="F12" s="217"/>
      <c r="G12" s="16">
        <f t="shared" si="0"/>
        <v>0</v>
      </c>
      <c r="H12" s="17">
        <f t="shared" si="1"/>
        <v>0</v>
      </c>
      <c r="I12" s="16">
        <f t="shared" si="2"/>
        <v>0</v>
      </c>
      <c r="J12" s="18"/>
    </row>
    <row r="13" spans="1:10" x14ac:dyDescent="0.25">
      <c r="A13" s="11">
        <v>7</v>
      </c>
      <c r="B13" s="12" t="s">
        <v>715</v>
      </c>
      <c r="C13" s="13" t="s">
        <v>23</v>
      </c>
      <c r="D13" s="13">
        <v>30</v>
      </c>
      <c r="E13" s="14"/>
      <c r="F13" s="217"/>
      <c r="G13" s="16">
        <f t="shared" si="0"/>
        <v>0</v>
      </c>
      <c r="H13" s="17">
        <f t="shared" si="1"/>
        <v>0</v>
      </c>
      <c r="I13" s="16">
        <f t="shared" si="2"/>
        <v>0</v>
      </c>
      <c r="J13" s="18"/>
    </row>
    <row r="14" spans="1:10" x14ac:dyDescent="0.25">
      <c r="A14" s="11">
        <v>8</v>
      </c>
      <c r="B14" s="12" t="s">
        <v>21</v>
      </c>
      <c r="C14" s="13" t="s">
        <v>23</v>
      </c>
      <c r="D14" s="13">
        <v>2000</v>
      </c>
      <c r="E14" s="14"/>
      <c r="F14" s="217"/>
      <c r="G14" s="16">
        <f t="shared" si="0"/>
        <v>0</v>
      </c>
      <c r="H14" s="17">
        <f t="shared" si="1"/>
        <v>0</v>
      </c>
      <c r="I14" s="16">
        <f t="shared" si="2"/>
        <v>0</v>
      </c>
      <c r="J14" s="18"/>
    </row>
    <row r="15" spans="1:10" x14ac:dyDescent="0.25">
      <c r="A15" s="11">
        <v>9</v>
      </c>
      <c r="B15" s="12" t="s">
        <v>22</v>
      </c>
      <c r="C15" s="13" t="s">
        <v>23</v>
      </c>
      <c r="D15" s="13">
        <v>500</v>
      </c>
      <c r="E15" s="14"/>
      <c r="F15" s="217"/>
      <c r="G15" s="16">
        <f t="shared" si="0"/>
        <v>0</v>
      </c>
      <c r="H15" s="17">
        <f t="shared" si="1"/>
        <v>0</v>
      </c>
      <c r="I15" s="16">
        <f t="shared" si="2"/>
        <v>0</v>
      </c>
      <c r="J15" s="18"/>
    </row>
    <row r="16" spans="1:10" x14ac:dyDescent="0.25">
      <c r="A16" s="11">
        <v>10</v>
      </c>
      <c r="B16" s="12" t="s">
        <v>24</v>
      </c>
      <c r="C16" s="13" t="s">
        <v>25</v>
      </c>
      <c r="D16" s="13">
        <v>5</v>
      </c>
      <c r="E16" s="14"/>
      <c r="F16" s="217"/>
      <c r="G16" s="16">
        <f t="shared" si="0"/>
        <v>0</v>
      </c>
      <c r="H16" s="17">
        <f t="shared" si="1"/>
        <v>0</v>
      </c>
      <c r="I16" s="16">
        <f t="shared" si="2"/>
        <v>0</v>
      </c>
      <c r="J16" s="18"/>
    </row>
    <row r="17" spans="1:10" x14ac:dyDescent="0.25">
      <c r="A17" s="11">
        <v>11</v>
      </c>
      <c r="B17" s="12" t="s">
        <v>696</v>
      </c>
      <c r="C17" s="13" t="s">
        <v>25</v>
      </c>
      <c r="D17" s="13">
        <v>5</v>
      </c>
      <c r="E17" s="14"/>
      <c r="F17" s="217"/>
      <c r="G17" s="16">
        <f t="shared" si="0"/>
        <v>0</v>
      </c>
      <c r="H17" s="17">
        <f t="shared" si="1"/>
        <v>0</v>
      </c>
      <c r="I17" s="16">
        <f t="shared" si="2"/>
        <v>0</v>
      </c>
      <c r="J17" s="18"/>
    </row>
    <row r="18" spans="1:10" x14ac:dyDescent="0.25">
      <c r="A18" s="11">
        <v>12</v>
      </c>
      <c r="B18" s="12" t="s">
        <v>26</v>
      </c>
      <c r="C18" s="13" t="s">
        <v>25</v>
      </c>
      <c r="D18" s="13">
        <v>60</v>
      </c>
      <c r="E18" s="14"/>
      <c r="F18" s="217"/>
      <c r="G18" s="16">
        <f t="shared" si="0"/>
        <v>0</v>
      </c>
      <c r="H18" s="17">
        <f t="shared" si="1"/>
        <v>0</v>
      </c>
      <c r="I18" s="16">
        <f t="shared" si="2"/>
        <v>0</v>
      </c>
      <c r="J18" s="18"/>
    </row>
    <row r="19" spans="1:10" x14ac:dyDescent="0.25">
      <c r="A19" s="11">
        <v>13</v>
      </c>
      <c r="B19" s="12" t="s">
        <v>27</v>
      </c>
      <c r="C19" s="13" t="s">
        <v>25</v>
      </c>
      <c r="D19" s="13">
        <v>90</v>
      </c>
      <c r="E19" s="14"/>
      <c r="F19" s="217"/>
      <c r="G19" s="16">
        <f t="shared" si="0"/>
        <v>0</v>
      </c>
      <c r="H19" s="17">
        <f t="shared" si="1"/>
        <v>0</v>
      </c>
      <c r="I19" s="16">
        <f t="shared" si="2"/>
        <v>0</v>
      </c>
      <c r="J19" s="18"/>
    </row>
    <row r="20" spans="1:10" x14ac:dyDescent="0.25">
      <c r="A20" s="11">
        <v>14</v>
      </c>
      <c r="B20" s="12" t="s">
        <v>28</v>
      </c>
      <c r="C20" s="13" t="s">
        <v>25</v>
      </c>
      <c r="D20" s="13">
        <v>15</v>
      </c>
      <c r="E20" s="14"/>
      <c r="F20" s="217"/>
      <c r="G20" s="16">
        <f t="shared" si="0"/>
        <v>0</v>
      </c>
      <c r="H20" s="17">
        <f t="shared" si="1"/>
        <v>0</v>
      </c>
      <c r="I20" s="16">
        <f t="shared" si="2"/>
        <v>0</v>
      </c>
      <c r="J20" s="18"/>
    </row>
    <row r="21" spans="1:10" ht="40.5" x14ac:dyDescent="0.25">
      <c r="A21" s="11">
        <v>15</v>
      </c>
      <c r="B21" s="12" t="s">
        <v>48</v>
      </c>
      <c r="C21" s="13" t="s">
        <v>25</v>
      </c>
      <c r="D21" s="13">
        <v>120</v>
      </c>
      <c r="E21" s="14"/>
      <c r="F21" s="217"/>
      <c r="G21" s="16">
        <f t="shared" si="0"/>
        <v>0</v>
      </c>
      <c r="H21" s="17">
        <f t="shared" si="1"/>
        <v>0</v>
      </c>
      <c r="I21" s="16">
        <f t="shared" si="2"/>
        <v>0</v>
      </c>
      <c r="J21" s="18"/>
    </row>
    <row r="22" spans="1:10" x14ac:dyDescent="0.25">
      <c r="A22" s="11">
        <v>16</v>
      </c>
      <c r="B22" s="20" t="s">
        <v>697</v>
      </c>
      <c r="C22" s="13" t="s">
        <v>23</v>
      </c>
      <c r="D22" s="13">
        <v>50</v>
      </c>
      <c r="E22" s="14"/>
      <c r="F22" s="217"/>
      <c r="G22" s="16">
        <f t="shared" si="0"/>
        <v>0</v>
      </c>
      <c r="H22" s="17">
        <f t="shared" si="1"/>
        <v>0</v>
      </c>
      <c r="I22" s="16">
        <f t="shared" si="2"/>
        <v>0</v>
      </c>
      <c r="J22" s="18"/>
    </row>
    <row r="23" spans="1:10" ht="27" x14ac:dyDescent="0.25">
      <c r="A23" s="11">
        <v>17</v>
      </c>
      <c r="B23" s="21" t="s">
        <v>698</v>
      </c>
      <c r="C23" s="13" t="s">
        <v>23</v>
      </c>
      <c r="D23" s="13">
        <v>6</v>
      </c>
      <c r="E23" s="14"/>
      <c r="F23" s="217"/>
      <c r="G23" s="16">
        <f t="shared" si="0"/>
        <v>0</v>
      </c>
      <c r="H23" s="17">
        <f t="shared" si="1"/>
        <v>0</v>
      </c>
      <c r="I23" s="16">
        <f t="shared" si="2"/>
        <v>0</v>
      </c>
      <c r="J23" s="18"/>
    </row>
    <row r="24" spans="1:10" x14ac:dyDescent="0.25">
      <c r="A24" s="11">
        <v>18</v>
      </c>
      <c r="B24" s="22" t="s">
        <v>29</v>
      </c>
      <c r="C24" s="13" t="s">
        <v>25</v>
      </c>
      <c r="D24" s="13">
        <v>50</v>
      </c>
      <c r="E24" s="14"/>
      <c r="F24" s="217"/>
      <c r="G24" s="16">
        <f t="shared" si="0"/>
        <v>0</v>
      </c>
      <c r="H24" s="17">
        <f t="shared" si="1"/>
        <v>0</v>
      </c>
      <c r="I24" s="16">
        <f t="shared" si="2"/>
        <v>0</v>
      </c>
      <c r="J24" s="18"/>
    </row>
    <row r="25" spans="1:10" ht="40.5" x14ac:dyDescent="0.25">
      <c r="A25" s="11">
        <v>19</v>
      </c>
      <c r="B25" s="20" t="s">
        <v>33</v>
      </c>
      <c r="C25" s="13" t="s">
        <v>25</v>
      </c>
      <c r="D25" s="13">
        <v>30</v>
      </c>
      <c r="E25" s="14"/>
      <c r="F25" s="217"/>
      <c r="G25" s="16">
        <f t="shared" si="0"/>
        <v>0</v>
      </c>
      <c r="H25" s="17">
        <f t="shared" si="1"/>
        <v>0</v>
      </c>
      <c r="I25" s="16">
        <f t="shared" si="2"/>
        <v>0</v>
      </c>
      <c r="J25" s="18"/>
    </row>
    <row r="26" spans="1:10" x14ac:dyDescent="0.25">
      <c r="A26" s="11">
        <v>20</v>
      </c>
      <c r="B26" s="12" t="s">
        <v>713</v>
      </c>
      <c r="C26" s="13" t="s">
        <v>25</v>
      </c>
      <c r="D26" s="13">
        <v>25</v>
      </c>
      <c r="E26" s="14"/>
      <c r="F26" s="217"/>
      <c r="G26" s="16">
        <f t="shared" si="0"/>
        <v>0</v>
      </c>
      <c r="H26" s="17">
        <f t="shared" si="1"/>
        <v>0</v>
      </c>
      <c r="I26" s="16">
        <f t="shared" si="2"/>
        <v>0</v>
      </c>
      <c r="J26" s="18"/>
    </row>
    <row r="27" spans="1:10" ht="24.95" customHeight="1" x14ac:dyDescent="0.25">
      <c r="A27" s="11">
        <v>21</v>
      </c>
      <c r="B27" s="23" t="s">
        <v>31</v>
      </c>
      <c r="C27" s="13" t="s">
        <v>25</v>
      </c>
      <c r="D27" s="13">
        <v>3</v>
      </c>
      <c r="E27" s="14"/>
      <c r="F27" s="217"/>
      <c r="G27" s="16">
        <f t="shared" si="0"/>
        <v>0</v>
      </c>
      <c r="H27" s="17">
        <f t="shared" si="1"/>
        <v>0</v>
      </c>
      <c r="I27" s="16">
        <f t="shared" si="2"/>
        <v>0</v>
      </c>
      <c r="J27" s="18"/>
    </row>
    <row r="28" spans="1:10" ht="23.1" customHeight="1" x14ac:dyDescent="0.25">
      <c r="A28" s="11">
        <v>22</v>
      </c>
      <c r="B28" s="12" t="s">
        <v>30</v>
      </c>
      <c r="C28" s="13" t="s">
        <v>25</v>
      </c>
      <c r="D28" s="13">
        <v>10</v>
      </c>
      <c r="E28" s="14"/>
      <c r="F28" s="217"/>
      <c r="G28" s="16">
        <f t="shared" si="0"/>
        <v>0</v>
      </c>
      <c r="H28" s="17">
        <f t="shared" si="1"/>
        <v>0</v>
      </c>
      <c r="I28" s="16">
        <f t="shared" si="2"/>
        <v>0</v>
      </c>
      <c r="J28" s="18"/>
    </row>
    <row r="29" spans="1:10" ht="27" x14ac:dyDescent="0.25">
      <c r="A29" s="11">
        <v>23</v>
      </c>
      <c r="B29" s="20" t="s">
        <v>32</v>
      </c>
      <c r="C29" s="13" t="s">
        <v>25</v>
      </c>
      <c r="D29" s="13">
        <v>3</v>
      </c>
      <c r="E29" s="14"/>
      <c r="F29" s="217"/>
      <c r="G29" s="16">
        <f t="shared" si="0"/>
        <v>0</v>
      </c>
      <c r="H29" s="17">
        <f t="shared" si="1"/>
        <v>0</v>
      </c>
      <c r="I29" s="16">
        <f t="shared" si="2"/>
        <v>0</v>
      </c>
      <c r="J29" s="18"/>
    </row>
    <row r="30" spans="1:10" ht="27" x14ac:dyDescent="0.25">
      <c r="A30" s="11">
        <v>24</v>
      </c>
      <c r="B30" s="24" t="s">
        <v>34</v>
      </c>
      <c r="C30" s="13" t="s">
        <v>25</v>
      </c>
      <c r="D30" s="13">
        <v>3</v>
      </c>
      <c r="E30" s="14"/>
      <c r="F30" s="217"/>
      <c r="G30" s="16">
        <f t="shared" si="0"/>
        <v>0</v>
      </c>
      <c r="H30" s="17">
        <f t="shared" si="1"/>
        <v>0</v>
      </c>
      <c r="I30" s="16">
        <f t="shared" si="2"/>
        <v>0</v>
      </c>
      <c r="J30" s="18"/>
    </row>
    <row r="31" spans="1:10" ht="27" x14ac:dyDescent="0.25">
      <c r="A31" s="11">
        <v>25</v>
      </c>
      <c r="B31" s="25" t="s">
        <v>35</v>
      </c>
      <c r="C31" s="13" t="s">
        <v>25</v>
      </c>
      <c r="D31" s="13">
        <v>25</v>
      </c>
      <c r="E31" s="14"/>
      <c r="F31" s="217"/>
      <c r="G31" s="16">
        <f t="shared" si="0"/>
        <v>0</v>
      </c>
      <c r="H31" s="17">
        <f t="shared" si="1"/>
        <v>0</v>
      </c>
      <c r="I31" s="16">
        <f t="shared" si="2"/>
        <v>0</v>
      </c>
      <c r="J31" s="18"/>
    </row>
    <row r="32" spans="1:10" x14ac:dyDescent="0.25">
      <c r="A32" s="11">
        <v>26</v>
      </c>
      <c r="B32" s="12" t="s">
        <v>36</v>
      </c>
      <c r="C32" s="13" t="s">
        <v>25</v>
      </c>
      <c r="D32" s="13">
        <v>20</v>
      </c>
      <c r="E32" s="14"/>
      <c r="F32" s="217"/>
      <c r="G32" s="16">
        <f t="shared" si="0"/>
        <v>0</v>
      </c>
      <c r="H32" s="17">
        <f t="shared" si="1"/>
        <v>0</v>
      </c>
      <c r="I32" s="16">
        <f t="shared" si="2"/>
        <v>0</v>
      </c>
      <c r="J32" s="18"/>
    </row>
    <row r="33" spans="1:10" x14ac:dyDescent="0.25">
      <c r="A33" s="11">
        <v>27</v>
      </c>
      <c r="B33" s="12" t="s">
        <v>557</v>
      </c>
      <c r="C33" s="13" t="s">
        <v>25</v>
      </c>
      <c r="D33" s="13">
        <v>8</v>
      </c>
      <c r="E33" s="14"/>
      <c r="F33" s="217"/>
      <c r="G33" s="16">
        <f t="shared" si="0"/>
        <v>0</v>
      </c>
      <c r="H33" s="17">
        <f t="shared" si="1"/>
        <v>0</v>
      </c>
      <c r="I33" s="16">
        <f t="shared" si="2"/>
        <v>0</v>
      </c>
      <c r="J33" s="18"/>
    </row>
    <row r="34" spans="1:10" x14ac:dyDescent="0.25">
      <c r="A34" s="11">
        <v>28</v>
      </c>
      <c r="B34" s="26" t="s">
        <v>37</v>
      </c>
      <c r="C34" s="13" t="s">
        <v>25</v>
      </c>
      <c r="D34" s="13">
        <v>3</v>
      </c>
      <c r="E34" s="14"/>
      <c r="F34" s="217"/>
      <c r="G34" s="16">
        <f t="shared" si="0"/>
        <v>0</v>
      </c>
      <c r="H34" s="17">
        <f t="shared" si="1"/>
        <v>0</v>
      </c>
      <c r="I34" s="16">
        <f t="shared" si="2"/>
        <v>0</v>
      </c>
      <c r="J34" s="18"/>
    </row>
    <row r="35" spans="1:10" x14ac:dyDescent="0.25">
      <c r="A35" s="11">
        <v>29</v>
      </c>
      <c r="B35" s="26" t="s">
        <v>38</v>
      </c>
      <c r="C35" s="13" t="s">
        <v>25</v>
      </c>
      <c r="D35" s="13">
        <v>3</v>
      </c>
      <c r="E35" s="14"/>
      <c r="F35" s="217"/>
      <c r="G35" s="16">
        <f t="shared" si="0"/>
        <v>0</v>
      </c>
      <c r="H35" s="17">
        <f t="shared" si="1"/>
        <v>0</v>
      </c>
      <c r="I35" s="16">
        <f t="shared" si="2"/>
        <v>0</v>
      </c>
      <c r="J35" s="18"/>
    </row>
    <row r="36" spans="1:10" x14ac:dyDescent="0.25">
      <c r="A36" s="11">
        <v>30</v>
      </c>
      <c r="B36" s="26" t="s">
        <v>40</v>
      </c>
      <c r="C36" s="13" t="s">
        <v>25</v>
      </c>
      <c r="D36" s="13">
        <v>2</v>
      </c>
      <c r="E36" s="14"/>
      <c r="F36" s="217"/>
      <c r="G36" s="16">
        <f t="shared" si="0"/>
        <v>0</v>
      </c>
      <c r="H36" s="17">
        <f t="shared" si="1"/>
        <v>0</v>
      </c>
      <c r="I36" s="16">
        <f t="shared" si="2"/>
        <v>0</v>
      </c>
      <c r="J36" s="18"/>
    </row>
    <row r="37" spans="1:10" ht="27" x14ac:dyDescent="0.25">
      <c r="A37" s="11">
        <v>31</v>
      </c>
      <c r="B37" s="27" t="s">
        <v>39</v>
      </c>
      <c r="C37" s="13" t="s">
        <v>25</v>
      </c>
      <c r="D37" s="13">
        <v>2</v>
      </c>
      <c r="E37" s="14"/>
      <c r="F37" s="217"/>
      <c r="G37" s="16">
        <f t="shared" si="0"/>
        <v>0</v>
      </c>
      <c r="H37" s="17">
        <f t="shared" si="1"/>
        <v>0</v>
      </c>
      <c r="I37" s="16">
        <f t="shared" si="2"/>
        <v>0</v>
      </c>
      <c r="J37" s="18"/>
    </row>
    <row r="38" spans="1:10" ht="27" x14ac:dyDescent="0.25">
      <c r="A38" s="11">
        <v>32</v>
      </c>
      <c r="B38" s="28" t="s">
        <v>716</v>
      </c>
      <c r="C38" s="13" t="s">
        <v>25</v>
      </c>
      <c r="D38" s="13">
        <v>3</v>
      </c>
      <c r="E38" s="14"/>
      <c r="F38" s="217"/>
      <c r="G38" s="16">
        <f t="shared" si="0"/>
        <v>0</v>
      </c>
      <c r="H38" s="17">
        <f t="shared" si="1"/>
        <v>0</v>
      </c>
      <c r="I38" s="16">
        <f t="shared" si="2"/>
        <v>0</v>
      </c>
      <c r="J38" s="18"/>
    </row>
    <row r="39" spans="1:10" ht="27" x14ac:dyDescent="0.25">
      <c r="A39" s="11">
        <v>33</v>
      </c>
      <c r="B39" s="12" t="s">
        <v>41</v>
      </c>
      <c r="C39" s="13" t="s">
        <v>25</v>
      </c>
      <c r="D39" s="13">
        <v>40</v>
      </c>
      <c r="E39" s="14"/>
      <c r="F39" s="217"/>
      <c r="G39" s="16">
        <f t="shared" si="0"/>
        <v>0</v>
      </c>
      <c r="H39" s="17">
        <f t="shared" si="1"/>
        <v>0</v>
      </c>
      <c r="I39" s="16">
        <f t="shared" si="2"/>
        <v>0</v>
      </c>
      <c r="J39" s="18"/>
    </row>
    <row r="40" spans="1:10" ht="27" x14ac:dyDescent="0.25">
      <c r="A40" s="11">
        <v>34</v>
      </c>
      <c r="B40" s="20" t="s">
        <v>46</v>
      </c>
      <c r="C40" s="13" t="s">
        <v>25</v>
      </c>
      <c r="D40" s="13">
        <v>40</v>
      </c>
      <c r="E40" s="14"/>
      <c r="F40" s="217"/>
      <c r="G40" s="16">
        <f t="shared" si="0"/>
        <v>0</v>
      </c>
      <c r="H40" s="17">
        <f t="shared" si="1"/>
        <v>0</v>
      </c>
      <c r="I40" s="16">
        <f t="shared" si="2"/>
        <v>0</v>
      </c>
      <c r="J40" s="18"/>
    </row>
    <row r="41" spans="1:10" ht="27" x14ac:dyDescent="0.25">
      <c r="A41" s="11">
        <v>35</v>
      </c>
      <c r="B41" s="20" t="s">
        <v>43</v>
      </c>
      <c r="C41" s="13" t="s">
        <v>25</v>
      </c>
      <c r="D41" s="13">
        <v>3</v>
      </c>
      <c r="E41" s="14"/>
      <c r="F41" s="217"/>
      <c r="G41" s="16">
        <f t="shared" si="0"/>
        <v>0</v>
      </c>
      <c r="H41" s="17">
        <f t="shared" si="1"/>
        <v>0</v>
      </c>
      <c r="I41" s="16">
        <f t="shared" si="2"/>
        <v>0</v>
      </c>
      <c r="J41" s="18"/>
    </row>
    <row r="42" spans="1:10" ht="27" x14ac:dyDescent="0.25">
      <c r="A42" s="11">
        <v>36</v>
      </c>
      <c r="B42" s="29" t="s">
        <v>42</v>
      </c>
      <c r="C42" s="13" t="s">
        <v>25</v>
      </c>
      <c r="D42" s="13">
        <v>5</v>
      </c>
      <c r="E42" s="14"/>
      <c r="F42" s="217"/>
      <c r="G42" s="16">
        <f t="shared" si="0"/>
        <v>0</v>
      </c>
      <c r="H42" s="17">
        <f t="shared" si="1"/>
        <v>0</v>
      </c>
      <c r="I42" s="16">
        <f t="shared" si="2"/>
        <v>0</v>
      </c>
      <c r="J42" s="18"/>
    </row>
    <row r="43" spans="1:10" ht="27" x14ac:dyDescent="0.25">
      <c r="A43" s="11">
        <v>37</v>
      </c>
      <c r="B43" s="20" t="s">
        <v>44</v>
      </c>
      <c r="C43" s="13" t="s">
        <v>25</v>
      </c>
      <c r="D43" s="13">
        <v>3</v>
      </c>
      <c r="E43" s="14"/>
      <c r="F43" s="217"/>
      <c r="G43" s="16">
        <f t="shared" si="0"/>
        <v>0</v>
      </c>
      <c r="H43" s="17">
        <f t="shared" si="1"/>
        <v>0</v>
      </c>
      <c r="I43" s="16">
        <f t="shared" si="2"/>
        <v>0</v>
      </c>
      <c r="J43" s="18"/>
    </row>
    <row r="44" spans="1:10" x14ac:dyDescent="0.25">
      <c r="A44" s="11">
        <v>38</v>
      </c>
      <c r="B44" s="25" t="s">
        <v>45</v>
      </c>
      <c r="C44" s="13" t="s">
        <v>25</v>
      </c>
      <c r="D44" s="13">
        <v>2</v>
      </c>
      <c r="E44" s="14"/>
      <c r="F44" s="217"/>
      <c r="G44" s="16">
        <f t="shared" si="0"/>
        <v>0</v>
      </c>
      <c r="H44" s="17">
        <f t="shared" si="1"/>
        <v>0</v>
      </c>
      <c r="I44" s="16">
        <f t="shared" si="2"/>
        <v>0</v>
      </c>
      <c r="J44" s="18"/>
    </row>
    <row r="45" spans="1:10" x14ac:dyDescent="0.25">
      <c r="A45" s="11">
        <v>39</v>
      </c>
      <c r="B45" s="20" t="s">
        <v>47</v>
      </c>
      <c r="C45" s="13" t="s">
        <v>25</v>
      </c>
      <c r="D45" s="13">
        <v>2</v>
      </c>
      <c r="E45" s="14"/>
      <c r="F45" s="217"/>
      <c r="G45" s="16">
        <f t="shared" si="0"/>
        <v>0</v>
      </c>
      <c r="H45" s="17">
        <f t="shared" si="1"/>
        <v>0</v>
      </c>
      <c r="I45" s="16">
        <f t="shared" si="2"/>
        <v>0</v>
      </c>
      <c r="J45" s="18"/>
    </row>
    <row r="46" spans="1:10" ht="27" x14ac:dyDescent="0.25">
      <c r="A46" s="11">
        <v>40</v>
      </c>
      <c r="B46" s="20" t="s">
        <v>49</v>
      </c>
      <c r="C46" s="13" t="s">
        <v>25</v>
      </c>
      <c r="D46" s="13">
        <v>60</v>
      </c>
      <c r="E46" s="14"/>
      <c r="F46" s="217"/>
      <c r="G46" s="16">
        <f t="shared" si="0"/>
        <v>0</v>
      </c>
      <c r="H46" s="17">
        <f t="shared" si="1"/>
        <v>0</v>
      </c>
      <c r="I46" s="16">
        <f t="shared" si="2"/>
        <v>0</v>
      </c>
      <c r="J46" s="18"/>
    </row>
    <row r="47" spans="1:10" ht="27" x14ac:dyDescent="0.25">
      <c r="A47" s="11">
        <v>41</v>
      </c>
      <c r="B47" s="20" t="s">
        <v>50</v>
      </c>
      <c r="C47" s="13" t="s">
        <v>25</v>
      </c>
      <c r="D47" s="13">
        <v>200</v>
      </c>
      <c r="E47" s="14"/>
      <c r="F47" s="217"/>
      <c r="G47" s="16">
        <f t="shared" si="0"/>
        <v>0</v>
      </c>
      <c r="H47" s="17">
        <f t="shared" si="1"/>
        <v>0</v>
      </c>
      <c r="I47" s="16">
        <f t="shared" si="2"/>
        <v>0</v>
      </c>
      <c r="J47" s="18"/>
    </row>
    <row r="48" spans="1:10" ht="40.5" x14ac:dyDescent="0.25">
      <c r="A48" s="11">
        <v>42</v>
      </c>
      <c r="B48" s="20" t="s">
        <v>51</v>
      </c>
      <c r="C48" s="13" t="s">
        <v>25</v>
      </c>
      <c r="D48" s="13">
        <v>100</v>
      </c>
      <c r="E48" s="14"/>
      <c r="F48" s="217"/>
      <c r="G48" s="16">
        <f t="shared" si="0"/>
        <v>0</v>
      </c>
      <c r="H48" s="17">
        <f t="shared" si="1"/>
        <v>0</v>
      </c>
      <c r="I48" s="16">
        <f t="shared" si="2"/>
        <v>0</v>
      </c>
      <c r="J48" s="18"/>
    </row>
    <row r="49" spans="1:10" ht="27" x14ac:dyDescent="0.25">
      <c r="A49" s="11">
        <v>43</v>
      </c>
      <c r="B49" s="25" t="s">
        <v>52</v>
      </c>
      <c r="C49" s="13" t="s">
        <v>25</v>
      </c>
      <c r="D49" s="13">
        <v>2</v>
      </c>
      <c r="E49" s="14"/>
      <c r="F49" s="217"/>
      <c r="G49" s="16">
        <f t="shared" si="0"/>
        <v>0</v>
      </c>
      <c r="H49" s="17">
        <f t="shared" si="1"/>
        <v>0</v>
      </c>
      <c r="I49" s="16">
        <f t="shared" si="2"/>
        <v>0</v>
      </c>
      <c r="J49" s="18"/>
    </row>
    <row r="50" spans="1:10" x14ac:dyDescent="0.25">
      <c r="A50" s="11">
        <v>44</v>
      </c>
      <c r="B50" s="30" t="s">
        <v>601</v>
      </c>
      <c r="C50" s="13" t="s">
        <v>25</v>
      </c>
      <c r="D50" s="13">
        <v>5</v>
      </c>
      <c r="E50" s="14"/>
      <c r="F50" s="217"/>
      <c r="G50" s="16">
        <f t="shared" si="0"/>
        <v>0</v>
      </c>
      <c r="H50" s="17">
        <f t="shared" si="1"/>
        <v>0</v>
      </c>
      <c r="I50" s="16">
        <f t="shared" si="2"/>
        <v>0</v>
      </c>
      <c r="J50" s="18"/>
    </row>
    <row r="51" spans="1:10" ht="40.5" x14ac:dyDescent="0.25">
      <c r="A51" s="11">
        <v>45</v>
      </c>
      <c r="B51" s="20" t="s">
        <v>53</v>
      </c>
      <c r="C51" s="13" t="s">
        <v>25</v>
      </c>
      <c r="D51" s="13">
        <v>90</v>
      </c>
      <c r="E51" s="14"/>
      <c r="F51" s="217"/>
      <c r="G51" s="16">
        <f t="shared" si="0"/>
        <v>0</v>
      </c>
      <c r="H51" s="17">
        <f t="shared" si="1"/>
        <v>0</v>
      </c>
      <c r="I51" s="16">
        <f t="shared" si="2"/>
        <v>0</v>
      </c>
      <c r="J51" s="18"/>
    </row>
    <row r="52" spans="1:10" ht="27" x14ac:dyDescent="0.25">
      <c r="A52" s="11">
        <v>46</v>
      </c>
      <c r="B52" s="29" t="s">
        <v>54</v>
      </c>
      <c r="C52" s="13" t="s">
        <v>25</v>
      </c>
      <c r="D52" s="13">
        <v>10</v>
      </c>
      <c r="E52" s="14"/>
      <c r="F52" s="217"/>
      <c r="G52" s="16">
        <f t="shared" si="0"/>
        <v>0</v>
      </c>
      <c r="H52" s="17">
        <f t="shared" si="1"/>
        <v>0</v>
      </c>
      <c r="I52" s="16">
        <f t="shared" si="2"/>
        <v>0</v>
      </c>
      <c r="J52" s="18"/>
    </row>
    <row r="53" spans="1:10" ht="27" x14ac:dyDescent="0.25">
      <c r="A53" s="11">
        <v>47</v>
      </c>
      <c r="B53" s="31" t="s">
        <v>55</v>
      </c>
      <c r="C53" s="13" t="s">
        <v>25</v>
      </c>
      <c r="D53" s="13">
        <v>25</v>
      </c>
      <c r="E53" s="14"/>
      <c r="F53" s="217"/>
      <c r="G53" s="16">
        <f t="shared" si="0"/>
        <v>0</v>
      </c>
      <c r="H53" s="17">
        <f t="shared" si="1"/>
        <v>0</v>
      </c>
      <c r="I53" s="16">
        <f t="shared" si="2"/>
        <v>0</v>
      </c>
      <c r="J53" s="18"/>
    </row>
    <row r="54" spans="1:10" x14ac:dyDescent="0.25">
      <c r="A54" s="11">
        <v>48</v>
      </c>
      <c r="B54" s="31" t="s">
        <v>717</v>
      </c>
      <c r="C54" s="13" t="s">
        <v>25</v>
      </c>
      <c r="D54" s="13">
        <v>5</v>
      </c>
      <c r="E54" s="14"/>
      <c r="F54" s="217"/>
      <c r="G54" s="16">
        <f t="shared" si="0"/>
        <v>0</v>
      </c>
      <c r="H54" s="17">
        <f t="shared" si="1"/>
        <v>0</v>
      </c>
      <c r="I54" s="16">
        <f t="shared" si="2"/>
        <v>0</v>
      </c>
      <c r="J54" s="18"/>
    </row>
    <row r="55" spans="1:10" x14ac:dyDescent="0.25">
      <c r="A55" s="11">
        <v>49</v>
      </c>
      <c r="B55" s="31" t="s">
        <v>718</v>
      </c>
      <c r="C55" s="13" t="s">
        <v>25</v>
      </c>
      <c r="D55" s="13">
        <v>5</v>
      </c>
      <c r="E55" s="14"/>
      <c r="F55" s="217"/>
      <c r="G55" s="16">
        <f t="shared" si="0"/>
        <v>0</v>
      </c>
      <c r="H55" s="17">
        <f t="shared" si="1"/>
        <v>0</v>
      </c>
      <c r="I55" s="16">
        <f t="shared" si="2"/>
        <v>0</v>
      </c>
      <c r="J55" s="18"/>
    </row>
    <row r="56" spans="1:10" x14ac:dyDescent="0.25">
      <c r="A56" s="11">
        <v>50</v>
      </c>
      <c r="B56" s="32" t="s">
        <v>56</v>
      </c>
      <c r="C56" s="13" t="s">
        <v>25</v>
      </c>
      <c r="D56" s="13">
        <v>2</v>
      </c>
      <c r="E56" s="14"/>
      <c r="F56" s="217"/>
      <c r="G56" s="16">
        <f t="shared" si="0"/>
        <v>0</v>
      </c>
      <c r="H56" s="17">
        <f t="shared" si="1"/>
        <v>0</v>
      </c>
      <c r="I56" s="16">
        <f t="shared" si="2"/>
        <v>0</v>
      </c>
      <c r="J56" s="18"/>
    </row>
    <row r="57" spans="1:10" x14ac:dyDescent="0.25">
      <c r="A57" s="11">
        <v>51</v>
      </c>
      <c r="B57" s="12" t="s">
        <v>57</v>
      </c>
      <c r="C57" s="13" t="s">
        <v>25</v>
      </c>
      <c r="D57" s="13">
        <v>30</v>
      </c>
      <c r="E57" s="14"/>
      <c r="F57" s="217"/>
      <c r="G57" s="16">
        <f t="shared" si="0"/>
        <v>0</v>
      </c>
      <c r="H57" s="17">
        <f t="shared" si="1"/>
        <v>0</v>
      </c>
      <c r="I57" s="16">
        <f t="shared" si="2"/>
        <v>0</v>
      </c>
      <c r="J57" s="18"/>
    </row>
    <row r="58" spans="1:10" ht="27" x14ac:dyDescent="0.25">
      <c r="A58" s="11">
        <v>52</v>
      </c>
      <c r="B58" s="12" t="s">
        <v>602</v>
      </c>
      <c r="C58" s="13" t="s">
        <v>25</v>
      </c>
      <c r="D58" s="13">
        <v>20</v>
      </c>
      <c r="E58" s="14"/>
      <c r="F58" s="217"/>
      <c r="G58" s="16">
        <f t="shared" si="0"/>
        <v>0</v>
      </c>
      <c r="H58" s="17">
        <f t="shared" si="1"/>
        <v>0</v>
      </c>
      <c r="I58" s="16">
        <f t="shared" si="2"/>
        <v>0</v>
      </c>
      <c r="J58" s="18"/>
    </row>
    <row r="59" spans="1:10" ht="40.5" x14ac:dyDescent="0.25">
      <c r="A59" s="11">
        <v>53</v>
      </c>
      <c r="B59" s="33" t="s">
        <v>58</v>
      </c>
      <c r="C59" s="13" t="s">
        <v>25</v>
      </c>
      <c r="D59" s="13">
        <v>10</v>
      </c>
      <c r="E59" s="14"/>
      <c r="F59" s="217"/>
      <c r="G59" s="16">
        <f t="shared" si="0"/>
        <v>0</v>
      </c>
      <c r="H59" s="17">
        <f t="shared" si="1"/>
        <v>0</v>
      </c>
      <c r="I59" s="16">
        <f t="shared" si="2"/>
        <v>0</v>
      </c>
      <c r="J59" s="18"/>
    </row>
    <row r="60" spans="1:10" ht="27" x14ac:dyDescent="0.25">
      <c r="A60" s="11">
        <v>54</v>
      </c>
      <c r="B60" s="34" t="s">
        <v>59</v>
      </c>
      <c r="C60" s="13" t="s">
        <v>25</v>
      </c>
      <c r="D60" s="13">
        <v>5</v>
      </c>
      <c r="E60" s="14"/>
      <c r="F60" s="217"/>
      <c r="G60" s="16">
        <f t="shared" si="0"/>
        <v>0</v>
      </c>
      <c r="H60" s="17">
        <f t="shared" si="1"/>
        <v>0</v>
      </c>
      <c r="I60" s="16">
        <f t="shared" si="2"/>
        <v>0</v>
      </c>
      <c r="J60" s="18"/>
    </row>
    <row r="61" spans="1:10" ht="27" x14ac:dyDescent="0.25">
      <c r="A61" s="11">
        <v>55</v>
      </c>
      <c r="B61" s="25" t="s">
        <v>60</v>
      </c>
      <c r="C61" s="13" t="s">
        <v>25</v>
      </c>
      <c r="D61" s="13">
        <v>9</v>
      </c>
      <c r="E61" s="14"/>
      <c r="F61" s="217"/>
      <c r="G61" s="16">
        <f t="shared" si="0"/>
        <v>0</v>
      </c>
      <c r="H61" s="17">
        <f t="shared" si="1"/>
        <v>0</v>
      </c>
      <c r="I61" s="16">
        <f t="shared" si="2"/>
        <v>0</v>
      </c>
      <c r="J61" s="18"/>
    </row>
    <row r="62" spans="1:10" ht="27" x14ac:dyDescent="0.25">
      <c r="A62" s="11">
        <v>56</v>
      </c>
      <c r="B62" s="21" t="s">
        <v>61</v>
      </c>
      <c r="C62" s="13" t="s">
        <v>25</v>
      </c>
      <c r="D62" s="13">
        <v>8</v>
      </c>
      <c r="E62" s="14"/>
      <c r="F62" s="217"/>
      <c r="G62" s="16">
        <f t="shared" si="0"/>
        <v>0</v>
      </c>
      <c r="H62" s="17">
        <f t="shared" si="1"/>
        <v>0</v>
      </c>
      <c r="I62" s="16">
        <f t="shared" si="2"/>
        <v>0</v>
      </c>
      <c r="J62" s="18"/>
    </row>
    <row r="63" spans="1:10" ht="27" x14ac:dyDescent="0.25">
      <c r="A63" s="11">
        <v>57</v>
      </c>
      <c r="B63" s="21" t="s">
        <v>62</v>
      </c>
      <c r="C63" s="13" t="s">
        <v>25</v>
      </c>
      <c r="D63" s="13">
        <v>8</v>
      </c>
      <c r="E63" s="14"/>
      <c r="F63" s="217"/>
      <c r="G63" s="16">
        <f t="shared" si="0"/>
        <v>0</v>
      </c>
      <c r="H63" s="17">
        <f t="shared" si="1"/>
        <v>0</v>
      </c>
      <c r="I63" s="16">
        <f t="shared" si="2"/>
        <v>0</v>
      </c>
      <c r="J63" s="18"/>
    </row>
    <row r="64" spans="1:10" ht="27" x14ac:dyDescent="0.25">
      <c r="A64" s="11">
        <v>58</v>
      </c>
      <c r="B64" s="20" t="s">
        <v>63</v>
      </c>
      <c r="C64" s="13" t="s">
        <v>25</v>
      </c>
      <c r="D64" s="13">
        <v>8</v>
      </c>
      <c r="E64" s="14"/>
      <c r="F64" s="217"/>
      <c r="G64" s="16">
        <f t="shared" si="0"/>
        <v>0</v>
      </c>
      <c r="H64" s="17">
        <f t="shared" si="1"/>
        <v>0</v>
      </c>
      <c r="I64" s="16">
        <f t="shared" si="2"/>
        <v>0</v>
      </c>
      <c r="J64" s="18"/>
    </row>
    <row r="65" spans="1:10" x14ac:dyDescent="0.25">
      <c r="A65" s="11">
        <v>59</v>
      </c>
      <c r="B65" s="21" t="s">
        <v>711</v>
      </c>
      <c r="C65" s="13" t="s">
        <v>25</v>
      </c>
      <c r="D65" s="13">
        <v>15</v>
      </c>
      <c r="E65" s="14"/>
      <c r="F65" s="217"/>
      <c r="G65" s="16">
        <f t="shared" si="0"/>
        <v>0</v>
      </c>
      <c r="H65" s="17">
        <f t="shared" si="1"/>
        <v>0</v>
      </c>
      <c r="I65" s="16">
        <f t="shared" si="2"/>
        <v>0</v>
      </c>
      <c r="J65" s="18"/>
    </row>
    <row r="66" spans="1:10" x14ac:dyDescent="0.25">
      <c r="A66" s="11">
        <v>60</v>
      </c>
      <c r="B66" s="21" t="s">
        <v>712</v>
      </c>
      <c r="C66" s="13" t="s">
        <v>25</v>
      </c>
      <c r="D66" s="13">
        <v>15</v>
      </c>
      <c r="E66" s="14"/>
      <c r="F66" s="217"/>
      <c r="G66" s="16">
        <f t="shared" si="0"/>
        <v>0</v>
      </c>
      <c r="H66" s="17">
        <f t="shared" si="1"/>
        <v>0</v>
      </c>
      <c r="I66" s="16">
        <f t="shared" si="2"/>
        <v>0</v>
      </c>
      <c r="J66" s="18"/>
    </row>
    <row r="67" spans="1:10" ht="41.1" customHeight="1" x14ac:dyDescent="0.25">
      <c r="A67" s="11">
        <v>61</v>
      </c>
      <c r="B67" s="20" t="s">
        <v>714</v>
      </c>
      <c r="C67" s="13" t="s">
        <v>25</v>
      </c>
      <c r="D67" s="13">
        <v>150</v>
      </c>
      <c r="E67" s="14"/>
      <c r="F67" s="217"/>
      <c r="G67" s="16">
        <f t="shared" si="0"/>
        <v>0</v>
      </c>
      <c r="H67" s="17">
        <f t="shared" si="1"/>
        <v>0</v>
      </c>
      <c r="I67" s="16">
        <f t="shared" si="2"/>
        <v>0</v>
      </c>
      <c r="J67" s="18"/>
    </row>
    <row r="68" spans="1:10" ht="27" x14ac:dyDescent="0.25">
      <c r="A68" s="11">
        <v>62</v>
      </c>
      <c r="B68" s="20" t="s">
        <v>699</v>
      </c>
      <c r="C68" s="13" t="s">
        <v>25</v>
      </c>
      <c r="D68" s="13">
        <v>100</v>
      </c>
      <c r="E68" s="14"/>
      <c r="F68" s="217"/>
      <c r="G68" s="16">
        <f t="shared" si="0"/>
        <v>0</v>
      </c>
      <c r="H68" s="17">
        <f t="shared" si="1"/>
        <v>0</v>
      </c>
      <c r="I68" s="16">
        <f t="shared" si="2"/>
        <v>0</v>
      </c>
      <c r="J68" s="18"/>
    </row>
    <row r="69" spans="1:10" s="39" customFormat="1" ht="13.5" x14ac:dyDescent="0.25">
      <c r="A69" s="35"/>
      <c r="B69" s="36" t="s">
        <v>556</v>
      </c>
      <c r="C69" s="37" t="s">
        <v>65</v>
      </c>
      <c r="D69" s="37" t="s">
        <v>65</v>
      </c>
      <c r="E69" s="37" t="s">
        <v>65</v>
      </c>
      <c r="F69" s="37" t="s">
        <v>65</v>
      </c>
      <c r="G69" s="38">
        <f>SUM(G7:G68)</f>
        <v>0</v>
      </c>
      <c r="H69" s="38">
        <f>SUM(H7:H68)</f>
        <v>0</v>
      </c>
      <c r="I69" s="38">
        <f>SUM(I7:I68)</f>
        <v>0</v>
      </c>
      <c r="J69" s="37">
        <f>SUM(J7:J68)</f>
        <v>0</v>
      </c>
    </row>
    <row r="70" spans="1:10" s="5" customFormat="1" ht="13.5" x14ac:dyDescent="0.25">
      <c r="A70" s="2"/>
      <c r="B70" s="3"/>
      <c r="C70" s="2"/>
      <c r="D70" s="4"/>
    </row>
    <row r="71" spans="1:10" s="41" customFormat="1" ht="13.5" x14ac:dyDescent="0.25">
      <c r="A71" s="182" t="s">
        <v>66</v>
      </c>
      <c r="B71" s="183"/>
      <c r="C71" s="40"/>
      <c r="D71" s="2"/>
      <c r="E71" s="5"/>
      <c r="F71" s="5"/>
      <c r="G71" s="5"/>
      <c r="H71" s="5"/>
      <c r="I71" s="5"/>
      <c r="J71" s="5"/>
    </row>
    <row r="72" spans="1:10" s="41" customFormat="1" ht="26.25" customHeight="1" x14ac:dyDescent="0.25">
      <c r="A72" s="178" t="s">
        <v>67</v>
      </c>
      <c r="B72" s="176"/>
      <c r="C72" s="176"/>
      <c r="D72" s="176"/>
      <c r="E72" s="176"/>
      <c r="F72" s="176"/>
      <c r="G72" s="176"/>
      <c r="H72" s="176"/>
      <c r="I72" s="176"/>
      <c r="J72" s="176"/>
    </row>
    <row r="73" spans="1:10" s="41" customFormat="1" ht="13.5" x14ac:dyDescent="0.25">
      <c r="A73" s="178" t="s">
        <v>68</v>
      </c>
      <c r="B73" s="178"/>
      <c r="C73" s="178"/>
      <c r="D73" s="178"/>
      <c r="E73" s="178"/>
      <c r="F73" s="178"/>
      <c r="G73" s="178"/>
      <c r="H73" s="178"/>
      <c r="I73" s="178"/>
      <c r="J73" s="178"/>
    </row>
    <row r="74" spans="1:10" s="41" customFormat="1" ht="13.5" x14ac:dyDescent="0.25">
      <c r="A74" s="175" t="s">
        <v>69</v>
      </c>
      <c r="B74" s="175"/>
      <c r="C74" s="175"/>
      <c r="D74" s="175"/>
      <c r="E74" s="175"/>
      <c r="F74" s="175"/>
      <c r="G74" s="175"/>
      <c r="H74" s="175"/>
      <c r="I74" s="175"/>
      <c r="J74" s="175"/>
    </row>
    <row r="75" spans="1:10" s="41" customFormat="1" ht="13.5" x14ac:dyDescent="0.25">
      <c r="A75" s="179" t="s">
        <v>70</v>
      </c>
      <c r="B75" s="179"/>
      <c r="C75" s="179"/>
      <c r="D75" s="179"/>
      <c r="E75" s="179"/>
      <c r="F75" s="179"/>
      <c r="G75" s="179"/>
      <c r="H75" s="179"/>
      <c r="I75" s="179"/>
    </row>
    <row r="76" spans="1:10" s="41" customFormat="1" ht="13.5" x14ac:dyDescent="0.25">
      <c r="A76" s="44" t="s">
        <v>71</v>
      </c>
      <c r="B76" s="45"/>
      <c r="C76" s="46"/>
      <c r="D76" s="46"/>
      <c r="E76" s="47"/>
      <c r="F76" s="47"/>
      <c r="G76" s="47"/>
      <c r="H76" s="47"/>
      <c r="I76" s="47"/>
    </row>
    <row r="77" spans="1:10" s="41" customFormat="1" ht="13.5" x14ac:dyDescent="0.25">
      <c r="A77" s="44" t="s">
        <v>72</v>
      </c>
      <c r="B77" s="45"/>
      <c r="C77" s="46"/>
      <c r="D77" s="46"/>
      <c r="E77" s="47"/>
      <c r="F77" s="47"/>
      <c r="G77" s="47"/>
      <c r="H77" s="47"/>
      <c r="I77" s="47"/>
      <c r="J77" s="47"/>
    </row>
    <row r="78" spans="1:10" s="41" customFormat="1" ht="27" customHeight="1" x14ac:dyDescent="0.25">
      <c r="A78" s="175" t="s">
        <v>73</v>
      </c>
      <c r="B78" s="176"/>
      <c r="C78" s="176"/>
      <c r="D78" s="176"/>
      <c r="E78" s="176"/>
      <c r="F78" s="176"/>
      <c r="G78" s="176"/>
      <c r="H78" s="176"/>
      <c r="I78" s="176"/>
      <c r="J78" s="176"/>
    </row>
    <row r="79" spans="1:10" s="41" customFormat="1" ht="44.25" customHeight="1" x14ac:dyDescent="0.25">
      <c r="A79" s="177" t="s">
        <v>756</v>
      </c>
      <c r="B79" s="177"/>
      <c r="C79" s="177"/>
      <c r="D79" s="177"/>
      <c r="E79" s="177"/>
      <c r="F79" s="177"/>
      <c r="G79" s="177"/>
      <c r="H79" s="177"/>
      <c r="I79" s="177"/>
      <c r="J79" s="177"/>
    </row>
    <row r="80" spans="1:10" s="41" customFormat="1" ht="13.5" x14ac:dyDescent="0.25">
      <c r="A80" s="48"/>
      <c r="B80" s="49"/>
      <c r="C80" s="50"/>
      <c r="D80" s="51"/>
      <c r="E80" s="48"/>
      <c r="F80" s="48"/>
      <c r="G80" s="48"/>
      <c r="H80" s="48"/>
      <c r="I80" s="48"/>
      <c r="J80" s="48"/>
    </row>
    <row r="81" spans="1:4" s="48" customFormat="1" ht="13.5" x14ac:dyDescent="0.25">
      <c r="A81" s="51"/>
      <c r="B81" s="49"/>
      <c r="C81" s="50"/>
      <c r="D81" s="51"/>
    </row>
  </sheetData>
  <sheetProtection algorithmName="SHA-512" hashValue="Vu7hgJm+A7fciuHfNd5RmfAXN1mxU+g5vvxDKt7EzEGZArnnR42ZnlLQA+y7ac69EGTaMSPgh8MaDmosEPw5PQ==" saltValue="+uLrUFa1ZI2TIlycqcG2mQ==" spinCount="100000" sheet="1" objects="1" scenarios="1"/>
  <mergeCells count="10">
    <mergeCell ref="A1:E1"/>
    <mergeCell ref="A3:J3"/>
    <mergeCell ref="G1:J1"/>
    <mergeCell ref="A71:B71"/>
    <mergeCell ref="A72:J72"/>
    <mergeCell ref="A73:J73"/>
    <mergeCell ref="A74:J74"/>
    <mergeCell ref="A75:I75"/>
    <mergeCell ref="A78:J78"/>
    <mergeCell ref="A79:J79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68">
      <formula1>1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29</vt:i4>
      </vt:variant>
      <vt:variant>
        <vt:lpstr>Imenovani obsegi</vt:lpstr>
      </vt:variant>
      <vt:variant>
        <vt:i4>29</vt:i4>
      </vt:variant>
    </vt:vector>
  </HeadingPairs>
  <TitlesOfParts>
    <vt:vector size="58" baseType="lpstr">
      <vt:lpstr>1 MLEKO IN ML. IZDELKI</vt:lpstr>
      <vt:lpstr>2 SK MLEKO IN ML. IZDELKI</vt:lpstr>
      <vt:lpstr>3 EKO MLEKO IN ML. IZDELKI</vt:lpstr>
      <vt:lpstr>4 MESO IN MESNI IZDELKI</vt:lpstr>
      <vt:lpstr>5 SK GOVEJE MESO</vt:lpstr>
      <vt:lpstr>6 EKO GOVEJE MESO IN IZDELKI</vt:lpstr>
      <vt:lpstr>7 PERUTNINSKO MESO IN IZDELKI</vt:lpstr>
      <vt:lpstr>8 SK PERUTNINSKO MESO IN IZDELK</vt:lpstr>
      <vt:lpstr>9 ŽREBIČJE MESO</vt:lpstr>
      <vt:lpstr>10 KUNČJE MESO</vt:lpstr>
      <vt:lpstr>11 RIBE - ZAMRZNJENE</vt:lpstr>
      <vt:lpstr>12 KONZERVIRANE RIBE</vt:lpstr>
      <vt:lpstr>13 SVEŽA ZELENJAVA IN SADJE</vt:lpstr>
      <vt:lpstr>14 SK KROMPIR</vt:lpstr>
      <vt:lpstr>15 SK JABOLKA</vt:lpstr>
      <vt:lpstr>16 EKO SADJE IN ZELENJAVA</vt:lpstr>
      <vt:lpstr>17 SUHO SADJE, OREŠČKI</vt:lpstr>
      <vt:lpstr>18 ZAMRZNJENA ZELENJAVA, SADJE</vt:lpstr>
      <vt:lpstr>19 SOKOVI IN NEKTARJI</vt:lpstr>
      <vt:lpstr>20 ŽITA IN MLEVSKI IZDELKI</vt:lpstr>
      <vt:lpstr>21 EKO MLEVSKI IZDELKI</vt:lpstr>
      <vt:lpstr>22 KRUH IN PEKOVSKO PECIVO</vt:lpstr>
      <vt:lpstr>23 EKO KRUH IN PEK. PECIVO</vt:lpstr>
      <vt:lpstr>24 SLAŠČIČARSKI IZDELKI</vt:lpstr>
      <vt:lpstr>25 ZAMRZNJENI IZDELKI IZ TESTA</vt:lpstr>
      <vt:lpstr>26 JAJCA</vt:lpstr>
      <vt:lpstr>27 EKO JAJCA</vt:lpstr>
      <vt:lpstr>28 SPLOŠNO PRERAMBENO BLAGO</vt:lpstr>
      <vt:lpstr>29 DIETNA ŽIVILA</vt:lpstr>
      <vt:lpstr>'1 MLEKO IN ML. IZDELKI'!Področje_tiskanja</vt:lpstr>
      <vt:lpstr>'10 KUNČJE MESO'!Področje_tiskanja</vt:lpstr>
      <vt:lpstr>'11 RIBE - ZAMRZNJENE'!Področje_tiskanja</vt:lpstr>
      <vt:lpstr>'12 KONZERVIRANE RIBE'!Področje_tiskanja</vt:lpstr>
      <vt:lpstr>'13 SVEŽA ZELENJAVA IN SADJE'!Področje_tiskanja</vt:lpstr>
      <vt:lpstr>'14 SK KROMPIR'!Področje_tiskanja</vt:lpstr>
      <vt:lpstr>'15 SK JABOLKA'!Področje_tiskanja</vt:lpstr>
      <vt:lpstr>'16 EKO SADJE IN ZELENJAVA'!Področje_tiskanja</vt:lpstr>
      <vt:lpstr>'17 SUHO SADJE, OREŠČKI'!Področje_tiskanja</vt:lpstr>
      <vt:lpstr>'18 ZAMRZNJENA ZELENJAVA, SADJE'!Področje_tiskanja</vt:lpstr>
      <vt:lpstr>'19 SOKOVI IN NEKTARJI'!Področje_tiskanja</vt:lpstr>
      <vt:lpstr>'2 SK MLEKO IN ML. IZDELKI'!Področje_tiskanja</vt:lpstr>
      <vt:lpstr>'20 ŽITA IN MLEVSKI IZDELKI'!Področje_tiskanja</vt:lpstr>
      <vt:lpstr>'21 EKO MLEVSKI IZDELKI'!Področje_tiskanja</vt:lpstr>
      <vt:lpstr>'22 KRUH IN PEKOVSKO PECIVO'!Področje_tiskanja</vt:lpstr>
      <vt:lpstr>'23 EKO KRUH IN PEK. PECIVO'!Področje_tiskanja</vt:lpstr>
      <vt:lpstr>'24 SLAŠČIČARSKI IZDELKI'!Področje_tiskanja</vt:lpstr>
      <vt:lpstr>'25 ZAMRZNJENI IZDELKI IZ TESTA'!Področje_tiskanja</vt:lpstr>
      <vt:lpstr>'26 JAJCA'!Področje_tiskanja</vt:lpstr>
      <vt:lpstr>'27 EKO JAJCA'!Področje_tiskanja</vt:lpstr>
      <vt:lpstr>'28 SPLOŠNO PRERAMBENO BLAGO'!Področje_tiskanja</vt:lpstr>
      <vt:lpstr>'29 DIETNA ŽIVILA'!Področje_tiskanja</vt:lpstr>
      <vt:lpstr>'3 EKO MLEKO IN ML. IZDELKI'!Področje_tiskanja</vt:lpstr>
      <vt:lpstr>'4 MESO IN MESNI IZDELKI'!Področje_tiskanja</vt:lpstr>
      <vt:lpstr>'5 SK GOVEJE MESO'!Področje_tiskanja</vt:lpstr>
      <vt:lpstr>'6 EKO GOVEJE MESO IN IZDELKI'!Področje_tiskanja</vt:lpstr>
      <vt:lpstr>'7 PERUTNINSKO MESO IN IZDELKI'!Področje_tiskanja</vt:lpstr>
      <vt:lpstr>'8 SK PERUTNINSKO MESO IN IZDELK'!Področje_tiskanja</vt:lpstr>
      <vt:lpstr>'9 ŽREBIČJE MESO'!Področje_tiskanja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</dc:creator>
  <cp:lastModifiedBy>Viktorija Strajnar</cp:lastModifiedBy>
  <cp:lastPrinted>2023-10-24T12:12:18Z</cp:lastPrinted>
  <dcterms:created xsi:type="dcterms:W3CDTF">2023-08-09T05:35:47Z</dcterms:created>
  <dcterms:modified xsi:type="dcterms:W3CDTF">2023-10-24T12:15:35Z</dcterms:modified>
</cp:coreProperties>
</file>